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E:\งานแตง\4.งานปี 68\3. การจัดสรรเงินลงหน่วย 68\1.สป.กษ\"/>
    </mc:Choice>
  </mc:AlternateContent>
  <xr:revisionPtr revIDLastSave="0" documentId="8_{18777AB4-4BC4-4CAA-A56E-C8EBFA4F4D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แบบฟอร์มปี 68" sheetId="1" r:id="rId1"/>
  </sheets>
  <definedNames>
    <definedName name="_xlnm.Print_Titles" localSheetId="0">'แบบฟอร์มปี 68'!$4:$7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9" i="1"/>
  <c r="N8" i="1"/>
  <c r="O8" i="1"/>
  <c r="L8" i="1"/>
  <c r="E8" i="1"/>
  <c r="D8" i="1"/>
  <c r="I8" i="1"/>
  <c r="H8" i="1"/>
  <c r="G8" i="1"/>
  <c r="K8" i="1"/>
  <c r="M8" i="1"/>
  <c r="J8" i="1"/>
  <c r="F8" i="1"/>
  <c r="C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nuntavadee la</author>
  </authors>
  <commentList>
    <comment ref="I7" authorId="0" shapeId="0" xr:uid="{53A62868-F1CF-4C05-A1D7-C3B13BC3968F}">
      <text>
        <r>
          <rPr>
            <b/>
            <sz val="9"/>
            <color indexed="81"/>
            <rFont val="Tahoma"/>
            <family val="2"/>
          </rPr>
          <t>เฉพาะโครงการ SC</t>
        </r>
      </text>
    </comment>
    <comment ref="N7" authorId="0" shapeId="0" xr:uid="{FE6B7370-CC4F-454D-8560-E15F84117008}">
      <text>
        <r>
          <rPr>
            <b/>
            <sz val="9"/>
            <color indexed="81"/>
            <rFont val="Tahoma"/>
            <family val="2"/>
          </rPr>
          <t>เฉพาะโครงการ SC</t>
        </r>
      </text>
    </comment>
  </commentList>
</comments>
</file>

<file path=xl/sharedStrings.xml><?xml version="1.0" encoding="utf-8"?>
<sst xmlns="http://schemas.openxmlformats.org/spreadsheetml/2006/main" count="105" uniqueCount="97">
  <si>
    <t>รวมทั้งสิ้น</t>
  </si>
  <si>
    <t>ครั้ง</t>
  </si>
  <si>
    <t>งบประมาณ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</si>
  <si>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</si>
  <si>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</si>
  <si>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แผนงานบุคลากรภาครัฐ</t>
  </si>
  <si>
    <t>รายการค่าใช้จ่ายบุคลากรภาครัฐ</t>
  </si>
  <si>
    <t>กิจกรรมค่าใช้จ่ายบุคลากรภาครัฐ</t>
  </si>
  <si>
    <t>แผนงานพื้นฐานด้านการสร้างความสามารถในการแข่งขัน</t>
  </si>
  <si>
    <t>กิจกรรมการจัดการระบบเทคโนโลยีสารสนเทศและการสื่อสาร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</si>
  <si>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</si>
  <si>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</si>
  <si>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</si>
  <si>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</si>
  <si>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</si>
  <si>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</si>
  <si>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</si>
  <si>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</si>
  <si>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</si>
  <si>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</si>
  <si>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</si>
  <si>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</si>
  <si>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</si>
  <si>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</si>
  <si>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</si>
  <si>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</si>
  <si>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</si>
  <si>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</si>
  <si>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</si>
  <si>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</si>
  <si>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</si>
  <si>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</si>
  <si>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</si>
  <si>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</si>
  <si>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</si>
  <si>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</si>
  <si>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</si>
  <si>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</si>
  <si>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</si>
  <si>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</si>
  <si>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</si>
  <si>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</si>
  <si>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</si>
  <si>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</si>
  <si>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</si>
  <si>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</si>
  <si>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</si>
  <si>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</si>
  <si>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</si>
  <si>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</si>
  <si>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</si>
  <si>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</si>
  <si>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</si>
  <si>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</si>
  <si>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</si>
  <si>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</si>
  <si>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</si>
  <si>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</si>
  <si>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</si>
  <si>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</si>
  <si>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</si>
  <si>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</si>
  <si>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</si>
  <si>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</si>
  <si>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</si>
  <si>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</si>
  <si>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</si>
  <si>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</si>
  <si>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</si>
  <si>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</si>
  <si>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</si>
  <si>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</si>
  <si>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</si>
  <si>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</si>
  <si>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</si>
  <si>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</si>
  <si>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</si>
  <si>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</si>
  <si>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</si>
  <si>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</si>
  <si>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</si>
  <si>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</si>
  <si>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</si>
  <si>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</si>
  <si>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</si>
  <si>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กิจกรรมการบูรณาการ
งานในส่วนภูมิภาค</t>
  </si>
  <si>
    <t>งบบุคลากร</t>
  </si>
  <si>
    <t>งบดำเนินงาน</t>
  </si>
  <si>
    <t>งบลงทุน</t>
  </si>
  <si>
    <t>งบรายจ่ายอื่น</t>
  </si>
  <si>
    <t>กรม / สำนักงาน......สำนักงานปลัดกระทรวงเกษตรและสหกรณ์....(กลุ่มวิเคราะห์งบประมาณ).............................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</si>
  <si>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</t>
  </si>
  <si>
    <t>ลำพูน</t>
  </si>
  <si>
    <t>ผลผลิตอำนวยการและบริหารจัดการด้านการเกษตร</t>
  </si>
  <si>
    <t>แผนงานยุทธศาสตร์การเกษตรสร้างมูลค่า</t>
  </si>
  <si>
    <t>โครงการขับเคลื่อนการเกษตรระดับหมู่บ้าน
สู่การผลิตสินค้าเกษตรมูลค่าสูง</t>
  </si>
  <si>
    <t>กิจกรรมขับเคลื่อนการเกษตรระดับหมู่บ้าน
สู่การผลิตสินค้าเกษตรมูลค่าสูง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</si>
</sst>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b/>
      <sz val="9"/>
      <color indexed="81"/>
      <name val="Tahoma"/>
      <family val="2"/>
    </font>
    <font>
      <sz val="16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13" xfId="1" applyNumberFormat="1" applyFont="1" applyFill="1" applyBorder="1" applyAlignment="1">
      <alignment shrinkToFit="1"/>
    </xf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165" fontId="3" fillId="0" borderId="0" xfId="2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0" fontId="10" fillId="0" borderId="0" xfId="0" applyFont="1"/>
    <xf numFmtId="49" fontId="4" fillId="0" borderId="2" xfId="0" applyNumberFormat="1" applyFont="1" applyBorder="1" applyAlignment="1">
      <alignment horizontal="center" vertical="center"/>
    </xf>
    <xf numFmtId="165" fontId="3" fillId="2" borderId="2" xfId="1" applyNumberFormat="1" applyFont="1" applyFill="1" applyBorder="1" applyAlignment="1">
      <alignment shrinkToFit="1"/>
    </xf>
    <xf numFmtId="165" fontId="2" fillId="0" borderId="2" xfId="1" applyNumberFormat="1" applyFont="1" applyBorder="1" applyAlignment="1">
      <alignment shrinkToFit="1"/>
    </xf>
    <xf numFmtId="165" fontId="3" fillId="2" borderId="16" xfId="1" applyNumberFormat="1" applyFont="1" applyFill="1" applyBorder="1" applyAlignment="1">
      <alignment shrinkToFit="1"/>
    </xf>
    <xf numFmtId="165" fontId="2" fillId="0" borderId="16" xfId="1" applyNumberFormat="1" applyFont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8" fillId="0" borderId="1" xfId="0" applyFont="1" applyBorder="1" applyAlignment="1">
      <alignment horizontal="center" vertical="top" wrapText="1"/>
    </xf>
    <xf numFmtId="165" fontId="2" fillId="0" borderId="16" xfId="1" applyNumberFormat="1" applyFont="1" applyFill="1" applyBorder="1" applyAlignment="1">
      <alignment shrinkToFit="1"/>
    </xf>
    <xf numFmtId="165" fontId="2" fillId="0" borderId="2" xfId="1" applyNumberFormat="1" applyFont="1" applyFill="1" applyBorder="1" applyAlignment="1">
      <alignment shrinkToFit="1"/>
    </xf>
    <xf numFmtId="0" fontId="6" fillId="0" borderId="4" xfId="0" applyFont="1" applyBorder="1"/>
    <xf numFmtId="166" fontId="12" fillId="2" borderId="2" xfId="1" applyNumberFormat="1" applyFont="1" applyFill="1" applyBorder="1" applyAlignment="1">
      <alignment horizontal="right"/>
    </xf>
    <xf numFmtId="165" fontId="2" fillId="0" borderId="16" xfId="1" applyNumberFormat="1" applyFont="1" applyBorder="1"/>
    <xf numFmtId="165" fontId="2" fillId="0" borderId="2" xfId="1" applyNumberFormat="1" applyFont="1" applyBorder="1"/>
    <xf numFmtId="0" fontId="8" fillId="0" borderId="14" xfId="0" applyFont="1" applyBorder="1" applyAlignment="1">
      <alignment horizontal="center" shrinkToFit="1"/>
    </xf>
    <xf numFmtId="0" fontId="8" fillId="0" borderId="15" xfId="0" applyFont="1" applyBorder="1" applyAlignment="1">
      <alignment horizont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4">
    <cellStyle name="Comma 6" xfId="2" xr:uid="{00000000-0005-0000-0000-000001000000}"/>
    <cellStyle name="Normal 5 3" xfId="3" xr:uid="{00000000-0005-0000-0000-000003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138"/>
  <sheetViews>
    <sheetView tabSelected="1" zoomScale="90" zoomScaleNormal="90" zoomScaleSheetLayoutView="80" workbookViewId="0">
      <selection activeCell="N6" sqref="N6:O6"/>
    </sheetView>
  </sheetViews>
  <sheetFormatPr defaultColWidth="9" defaultRowHeight="21"/>
  <cols>
    <col min="1" max="1" width="5.42578125" style="6" customWidth="1"/>
    <col min="2" max="2" width="19.7109375" style="10" customWidth="1"/>
    <col min="3" max="3" width="12.7109375" style="6" customWidth="1"/>
    <col min="4" max="4" width="12.7109375" style="6" hidden="1" customWidth="1"/>
    <col min="5" max="5" width="11.7109375" style="6" hidden="1" customWidth="1"/>
    <col min="6" max="6" width="28" style="6" customWidth="1"/>
    <col min="7" max="8" width="12" style="6" hidden="1" customWidth="1"/>
    <col min="9" max="9" width="12.5703125" style="6" hidden="1" customWidth="1"/>
    <col min="10" max="10" width="22.5703125" style="6" customWidth="1"/>
    <col min="11" max="12" width="13.5703125" style="6" hidden="1" customWidth="1"/>
    <col min="13" max="13" width="24.5703125" style="6" customWidth="1"/>
    <col min="14" max="14" width="17.5703125" style="6" hidden="1" customWidth="1"/>
    <col min="15" max="15" width="35.5703125" style="6" customWidth="1"/>
    <col min="16" max="16384" width="9" style="6"/>
  </cols>
  <sheetData>
    <row r="1" spans="1:15">
      <c r="A1" s="45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>
      <c r="A2" s="45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2" customHeight="1">
      <c r="A3" s="3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s="8" customFormat="1" ht="24" customHeight="1">
      <c r="A4" s="29" t="s">
        <v>3</v>
      </c>
      <c r="B4" s="30"/>
      <c r="C4" s="35" t="s">
        <v>0</v>
      </c>
      <c r="D4" s="38" t="s">
        <v>5</v>
      </c>
      <c r="E4" s="39"/>
      <c r="F4" s="40"/>
      <c r="G4" s="38" t="s">
        <v>8</v>
      </c>
      <c r="H4" s="39"/>
      <c r="I4" s="39"/>
      <c r="J4" s="39"/>
      <c r="K4" s="39"/>
      <c r="L4" s="39"/>
      <c r="M4" s="40"/>
      <c r="N4" s="41" t="s">
        <v>94</v>
      </c>
      <c r="O4" s="42"/>
    </row>
    <row r="5" spans="1:15" s="8" customFormat="1" ht="42.75" customHeight="1">
      <c r="A5" s="31"/>
      <c r="B5" s="32"/>
      <c r="C5" s="36"/>
      <c r="D5" s="38" t="s">
        <v>6</v>
      </c>
      <c r="E5" s="39"/>
      <c r="F5" s="40"/>
      <c r="G5" s="38" t="s">
        <v>93</v>
      </c>
      <c r="H5" s="39"/>
      <c r="I5" s="39"/>
      <c r="J5" s="39"/>
      <c r="K5" s="39"/>
      <c r="L5" s="39"/>
      <c r="M5" s="40"/>
      <c r="N5" s="43" t="s">
        <v>95</v>
      </c>
      <c r="O5" s="44"/>
    </row>
    <row r="6" spans="1:15" ht="70.5" customHeight="1">
      <c r="A6" s="31"/>
      <c r="B6" s="32"/>
      <c r="C6" s="36"/>
      <c r="D6" s="38" t="s">
        <v>7</v>
      </c>
      <c r="E6" s="39"/>
      <c r="F6" s="40"/>
      <c r="G6" s="38" t="s">
        <v>85</v>
      </c>
      <c r="H6" s="39"/>
      <c r="I6" s="39"/>
      <c r="J6" s="40"/>
      <c r="K6" s="38" t="s">
        <v>9</v>
      </c>
      <c r="L6" s="39"/>
      <c r="M6" s="40"/>
      <c r="N6" s="43" t="s">
        <v>96</v>
      </c>
      <c r="O6" s="42"/>
    </row>
    <row r="7" spans="1:15" ht="26.25" hidden="1" customHeight="1">
      <c r="A7" s="33"/>
      <c r="B7" s="34"/>
      <c r="C7" s="37"/>
      <c r="D7" s="1" t="s">
        <v>86</v>
      </c>
      <c r="E7" s="20" t="s">
        <v>87</v>
      </c>
      <c r="F7" s="20" t="s">
        <v>2</v>
      </c>
      <c r="G7" s="20" t="s">
        <v>87</v>
      </c>
      <c r="H7" s="20" t="s">
        <v>88</v>
      </c>
      <c r="I7" s="20" t="s">
        <v>89</v>
      </c>
      <c r="J7" s="20" t="s">
        <v>2</v>
      </c>
      <c r="K7" s="20" t="s">
        <v>87</v>
      </c>
      <c r="L7" s="20" t="s">
        <v>88</v>
      </c>
      <c r="M7" s="20" t="s">
        <v>2</v>
      </c>
      <c r="N7" s="20" t="s">
        <v>89</v>
      </c>
      <c r="O7" s="20" t="s">
        <v>2</v>
      </c>
    </row>
    <row r="8" spans="1:15" s="9" customFormat="1" ht="21.75" thickBot="1">
      <c r="A8" s="27" t="s">
        <v>0</v>
      </c>
      <c r="B8" s="28"/>
      <c r="C8" s="2">
        <f>SUM(C9:C84)</f>
        <v>584989800</v>
      </c>
      <c r="D8" s="2">
        <f t="shared" ref="D8:E8" si="0">SUM(D9:D84)</f>
        <v>439349700</v>
      </c>
      <c r="E8" s="2">
        <f t="shared" si="0"/>
        <v>16915200</v>
      </c>
      <c r="F8" s="2">
        <f>SUM(F9:F84)</f>
        <v>456264900</v>
      </c>
      <c r="G8" s="2">
        <f t="shared" ref="G8:I8" si="1">SUM(G9:G84)</f>
        <v>54932320</v>
      </c>
      <c r="H8" s="2">
        <f t="shared" si="1"/>
        <v>23811400</v>
      </c>
      <c r="I8" s="2">
        <f t="shared" si="1"/>
        <v>22007140</v>
      </c>
      <c r="J8" s="2">
        <f>SUM(J9:J84)</f>
        <v>100750860</v>
      </c>
      <c r="K8" s="2">
        <f>SUM(K9:K84)</f>
        <v>1254000</v>
      </c>
      <c r="L8" s="2">
        <f>SUM(L9:L84)</f>
        <v>22007800</v>
      </c>
      <c r="M8" s="2">
        <f>SUM(M9:M84)</f>
        <v>23261800</v>
      </c>
      <c r="N8" s="2">
        <f t="shared" ref="N8:O8" si="2">SUM(N9:N84)</f>
        <v>4712240</v>
      </c>
      <c r="O8" s="2">
        <f t="shared" si="2"/>
        <v>4712240</v>
      </c>
    </row>
    <row r="9" spans="1:15" s="3" customFormat="1" ht="21.75" thickTop="1">
      <c r="A9" s="17">
        <v>1</v>
      </c>
      <c r="B9" s="23" t="s">
        <v>10</v>
      </c>
      <c r="C9" s="14">
        <f>SUM(F9,J9,M9,O9)</f>
        <v>6488890</v>
      </c>
      <c r="D9" s="21">
        <v>4956900</v>
      </c>
      <c r="E9" s="24">
        <v>186000</v>
      </c>
      <c r="F9" s="15">
        <v>5142900</v>
      </c>
      <c r="G9" s="15">
        <v>676400</v>
      </c>
      <c r="H9" s="15">
        <v>0</v>
      </c>
      <c r="I9" s="15">
        <v>276800</v>
      </c>
      <c r="J9" s="15">
        <v>953200</v>
      </c>
      <c r="K9" s="15">
        <v>16500</v>
      </c>
      <c r="L9" s="15">
        <v>330700</v>
      </c>
      <c r="M9" s="15">
        <v>347200</v>
      </c>
      <c r="N9" s="25">
        <v>45590</v>
      </c>
      <c r="O9" s="25">
        <v>45590</v>
      </c>
    </row>
    <row r="10" spans="1:15" s="3" customFormat="1">
      <c r="A10" s="16">
        <v>2</v>
      </c>
      <c r="B10" s="23" t="s">
        <v>11</v>
      </c>
      <c r="C10" s="12">
        <f t="shared" ref="C10:C73" si="3">SUM(F10,J10,M10,O10)</f>
        <v>8252990</v>
      </c>
      <c r="D10" s="22">
        <v>5506800</v>
      </c>
      <c r="E10" s="24">
        <v>206400</v>
      </c>
      <c r="F10" s="13">
        <v>5713200</v>
      </c>
      <c r="G10" s="13">
        <v>701100</v>
      </c>
      <c r="H10" s="13">
        <v>1358000</v>
      </c>
      <c r="I10" s="13">
        <v>287300</v>
      </c>
      <c r="J10" s="13">
        <v>2346400</v>
      </c>
      <c r="K10" s="13">
        <v>16500</v>
      </c>
      <c r="L10" s="13">
        <v>108200</v>
      </c>
      <c r="M10" s="13">
        <v>124700</v>
      </c>
      <c r="N10" s="26">
        <v>68690</v>
      </c>
      <c r="O10" s="26">
        <v>68690</v>
      </c>
    </row>
    <row r="11" spans="1:15" s="3" customFormat="1">
      <c r="A11" s="11">
        <v>3</v>
      </c>
      <c r="B11" s="23" t="s">
        <v>12</v>
      </c>
      <c r="C11" s="12">
        <f t="shared" si="3"/>
        <v>14833890</v>
      </c>
      <c r="D11" s="22">
        <v>5569200</v>
      </c>
      <c r="E11" s="24">
        <v>37000</v>
      </c>
      <c r="F11" s="13">
        <v>5606200</v>
      </c>
      <c r="G11" s="13">
        <v>1142000</v>
      </c>
      <c r="H11" s="13">
        <v>7524400</v>
      </c>
      <c r="I11" s="13">
        <v>318800</v>
      </c>
      <c r="J11" s="13">
        <v>8985200</v>
      </c>
      <c r="K11" s="13">
        <v>16500</v>
      </c>
      <c r="L11" s="13">
        <v>134200</v>
      </c>
      <c r="M11" s="13">
        <v>150700</v>
      </c>
      <c r="N11" s="26">
        <v>91790</v>
      </c>
      <c r="O11" s="26">
        <v>91790</v>
      </c>
    </row>
    <row r="12" spans="1:15" s="3" customFormat="1">
      <c r="A12" s="11">
        <v>4</v>
      </c>
      <c r="B12" s="23" t="s">
        <v>13</v>
      </c>
      <c r="C12" s="12">
        <f t="shared" si="3"/>
        <v>7553850</v>
      </c>
      <c r="D12" s="22">
        <v>6175300</v>
      </c>
      <c r="E12" s="24">
        <v>125100</v>
      </c>
      <c r="F12" s="13">
        <v>6300400</v>
      </c>
      <c r="G12" s="13">
        <v>652600</v>
      </c>
      <c r="H12" s="13">
        <v>0</v>
      </c>
      <c r="I12" s="13">
        <v>283100</v>
      </c>
      <c r="J12" s="13">
        <v>935700</v>
      </c>
      <c r="K12" s="13">
        <v>16500</v>
      </c>
      <c r="L12" s="13">
        <v>241800</v>
      </c>
      <c r="M12" s="13">
        <v>258300</v>
      </c>
      <c r="N12" s="26">
        <v>59450</v>
      </c>
      <c r="O12" s="26">
        <v>59450</v>
      </c>
    </row>
    <row r="13" spans="1:15" s="3" customFormat="1">
      <c r="A13" s="11">
        <v>5</v>
      </c>
      <c r="B13" s="23" t="s">
        <v>14</v>
      </c>
      <c r="C13" s="12">
        <f t="shared" si="3"/>
        <v>11636020</v>
      </c>
      <c r="D13" s="22">
        <v>8554000</v>
      </c>
      <c r="E13" s="24">
        <v>116600</v>
      </c>
      <c r="F13" s="13">
        <v>8670600</v>
      </c>
      <c r="G13" s="13">
        <v>1911000</v>
      </c>
      <c r="H13" s="13">
        <v>0</v>
      </c>
      <c r="I13" s="13">
        <v>357270</v>
      </c>
      <c r="J13" s="13">
        <v>2268270</v>
      </c>
      <c r="K13" s="13">
        <v>16500</v>
      </c>
      <c r="L13" s="13">
        <v>551900</v>
      </c>
      <c r="M13" s="13">
        <v>568400</v>
      </c>
      <c r="N13" s="26">
        <v>128750</v>
      </c>
      <c r="O13" s="26">
        <v>128750</v>
      </c>
    </row>
    <row r="14" spans="1:15" s="3" customFormat="1">
      <c r="A14" s="11">
        <v>6</v>
      </c>
      <c r="B14" s="23" t="s">
        <v>15</v>
      </c>
      <c r="C14" s="12">
        <f t="shared" si="3"/>
        <v>6600630</v>
      </c>
      <c r="D14" s="22">
        <v>5104800</v>
      </c>
      <c r="E14" s="24">
        <v>175800</v>
      </c>
      <c r="F14" s="13">
        <v>5280600</v>
      </c>
      <c r="G14" s="13">
        <v>692500</v>
      </c>
      <c r="H14" s="13">
        <v>0</v>
      </c>
      <c r="I14" s="13">
        <v>281000</v>
      </c>
      <c r="J14" s="13">
        <v>973500</v>
      </c>
      <c r="K14" s="13">
        <v>16500</v>
      </c>
      <c r="L14" s="13">
        <v>275200</v>
      </c>
      <c r="M14" s="13">
        <v>291700</v>
      </c>
      <c r="N14" s="26">
        <v>54830</v>
      </c>
      <c r="O14" s="26">
        <v>54830</v>
      </c>
    </row>
    <row r="15" spans="1:15" s="3" customFormat="1">
      <c r="A15" s="11">
        <v>7</v>
      </c>
      <c r="B15" s="23" t="s">
        <v>16</v>
      </c>
      <c r="C15" s="12">
        <f t="shared" si="3"/>
        <v>6183470</v>
      </c>
      <c r="D15" s="22">
        <v>4898300</v>
      </c>
      <c r="E15" s="24">
        <v>146500</v>
      </c>
      <c r="F15" s="13">
        <v>5044800</v>
      </c>
      <c r="G15" s="13">
        <v>779620</v>
      </c>
      <c r="H15" s="13">
        <v>0</v>
      </c>
      <c r="I15" s="13">
        <v>283100</v>
      </c>
      <c r="J15" s="13">
        <v>1062720</v>
      </c>
      <c r="K15" s="13">
        <v>16500</v>
      </c>
      <c r="L15" s="13"/>
      <c r="M15" s="13">
        <v>16500</v>
      </c>
      <c r="N15" s="26">
        <v>59450</v>
      </c>
      <c r="O15" s="26">
        <v>59450</v>
      </c>
    </row>
    <row r="16" spans="1:15" s="3" customFormat="1">
      <c r="A16" s="11">
        <v>8</v>
      </c>
      <c r="B16" s="23" t="s">
        <v>17</v>
      </c>
      <c r="C16" s="12">
        <f t="shared" si="3"/>
        <v>8405850</v>
      </c>
      <c r="D16" s="22">
        <v>6365100</v>
      </c>
      <c r="E16" s="24">
        <v>342900</v>
      </c>
      <c r="F16" s="13">
        <v>6708000</v>
      </c>
      <c r="G16" s="13">
        <v>743800</v>
      </c>
      <c r="H16" s="13">
        <v>0</v>
      </c>
      <c r="I16" s="13">
        <v>283100</v>
      </c>
      <c r="J16" s="13">
        <v>1026900</v>
      </c>
      <c r="K16" s="13">
        <v>16500</v>
      </c>
      <c r="L16" s="13">
        <v>595000</v>
      </c>
      <c r="M16" s="13">
        <v>611500</v>
      </c>
      <c r="N16" s="26">
        <v>59450</v>
      </c>
      <c r="O16" s="26">
        <v>59450</v>
      </c>
    </row>
    <row r="17" spans="1:15" s="3" customFormat="1">
      <c r="A17" s="11">
        <v>9</v>
      </c>
      <c r="B17" s="23" t="s">
        <v>18</v>
      </c>
      <c r="C17" s="12">
        <f t="shared" si="3"/>
        <v>10308790</v>
      </c>
      <c r="D17" s="22">
        <v>6559000</v>
      </c>
      <c r="E17" s="24">
        <v>46500</v>
      </c>
      <c r="F17" s="13">
        <v>6605500</v>
      </c>
      <c r="G17" s="13">
        <v>1452200</v>
      </c>
      <c r="H17" s="13">
        <v>1357000</v>
      </c>
      <c r="I17" s="13">
        <v>276800</v>
      </c>
      <c r="J17" s="13">
        <v>3086000</v>
      </c>
      <c r="K17" s="13">
        <v>16500</v>
      </c>
      <c r="L17" s="13">
        <v>555200</v>
      </c>
      <c r="M17" s="13">
        <v>571700</v>
      </c>
      <c r="N17" s="26">
        <v>45590</v>
      </c>
      <c r="O17" s="26">
        <v>45590</v>
      </c>
    </row>
    <row r="18" spans="1:15" s="3" customFormat="1">
      <c r="A18" s="11">
        <v>10</v>
      </c>
      <c r="B18" s="23" t="s">
        <v>19</v>
      </c>
      <c r="C18" s="12">
        <f t="shared" si="3"/>
        <v>7608850</v>
      </c>
      <c r="D18" s="22">
        <v>6279000</v>
      </c>
      <c r="E18" s="24">
        <v>222900</v>
      </c>
      <c r="F18" s="13">
        <v>6501900</v>
      </c>
      <c r="G18" s="13">
        <v>593100</v>
      </c>
      <c r="H18" s="13">
        <v>0</v>
      </c>
      <c r="I18" s="13">
        <v>314600</v>
      </c>
      <c r="J18" s="13">
        <v>907700</v>
      </c>
      <c r="K18" s="13">
        <v>16500</v>
      </c>
      <c r="L18" s="13">
        <v>100200</v>
      </c>
      <c r="M18" s="13">
        <v>116700</v>
      </c>
      <c r="N18" s="26">
        <v>82550</v>
      </c>
      <c r="O18" s="26">
        <v>82550</v>
      </c>
    </row>
    <row r="19" spans="1:15" s="3" customFormat="1">
      <c r="A19" s="11">
        <v>11</v>
      </c>
      <c r="B19" s="23" t="s">
        <v>20</v>
      </c>
      <c r="C19" s="12">
        <f t="shared" si="3"/>
        <v>6971490</v>
      </c>
      <c r="D19" s="22">
        <v>5527200</v>
      </c>
      <c r="E19" s="24">
        <v>359600</v>
      </c>
      <c r="F19" s="13">
        <v>5886800</v>
      </c>
      <c r="G19" s="13">
        <v>561000</v>
      </c>
      <c r="H19" s="13">
        <v>0</v>
      </c>
      <c r="I19" s="13">
        <v>276800</v>
      </c>
      <c r="J19" s="13">
        <v>837800</v>
      </c>
      <c r="K19" s="13">
        <v>16500</v>
      </c>
      <c r="L19" s="13">
        <v>184800</v>
      </c>
      <c r="M19" s="13">
        <v>201300</v>
      </c>
      <c r="N19" s="26">
        <v>45590</v>
      </c>
      <c r="O19" s="26">
        <v>45590</v>
      </c>
    </row>
    <row r="20" spans="1:15" s="3" customFormat="1">
      <c r="A20" s="11">
        <v>12</v>
      </c>
      <c r="B20" s="23" t="s">
        <v>21</v>
      </c>
      <c r="C20" s="12">
        <f t="shared" si="3"/>
        <v>10838490</v>
      </c>
      <c r="D20" s="22">
        <v>7089000</v>
      </c>
      <c r="E20" s="24">
        <v>462600</v>
      </c>
      <c r="F20" s="13">
        <v>7551600</v>
      </c>
      <c r="G20" s="13">
        <v>780200</v>
      </c>
      <c r="H20" s="13">
        <v>1358000</v>
      </c>
      <c r="I20" s="13">
        <v>318800</v>
      </c>
      <c r="J20" s="13">
        <v>2457000</v>
      </c>
      <c r="K20" s="13">
        <v>16500</v>
      </c>
      <c r="L20" s="13">
        <v>721600</v>
      </c>
      <c r="M20" s="13">
        <v>738100</v>
      </c>
      <c r="N20" s="26">
        <v>91790</v>
      </c>
      <c r="O20" s="26">
        <v>91790</v>
      </c>
    </row>
    <row r="21" spans="1:15" s="3" customFormat="1">
      <c r="A21" s="16">
        <v>13</v>
      </c>
      <c r="B21" s="23" t="s">
        <v>22</v>
      </c>
      <c r="C21" s="12">
        <f t="shared" si="3"/>
        <v>7877630</v>
      </c>
      <c r="D21" s="22">
        <v>6011900</v>
      </c>
      <c r="E21" s="24">
        <v>205600</v>
      </c>
      <c r="F21" s="13">
        <v>6217500</v>
      </c>
      <c r="G21" s="13">
        <v>1084100</v>
      </c>
      <c r="H21" s="13">
        <v>81900</v>
      </c>
      <c r="I21" s="13">
        <v>353500</v>
      </c>
      <c r="J21" s="13">
        <v>1519500</v>
      </c>
      <c r="K21" s="13">
        <v>16500</v>
      </c>
      <c r="L21" s="13"/>
      <c r="M21" s="13">
        <v>16500</v>
      </c>
      <c r="N21" s="26">
        <v>124130</v>
      </c>
      <c r="O21" s="26">
        <v>124130</v>
      </c>
    </row>
    <row r="22" spans="1:15" s="3" customFormat="1">
      <c r="A22" s="11">
        <v>14</v>
      </c>
      <c r="B22" s="23" t="s">
        <v>23</v>
      </c>
      <c r="C22" s="12">
        <f t="shared" si="3"/>
        <v>7038530</v>
      </c>
      <c r="D22" s="22">
        <v>5438000</v>
      </c>
      <c r="E22" s="24">
        <v>321800</v>
      </c>
      <c r="F22" s="13">
        <v>5759800</v>
      </c>
      <c r="G22" s="13">
        <v>462700</v>
      </c>
      <c r="H22" s="13">
        <v>0</v>
      </c>
      <c r="I22" s="13">
        <v>281000</v>
      </c>
      <c r="J22" s="13">
        <v>743700</v>
      </c>
      <c r="K22" s="13">
        <v>16500</v>
      </c>
      <c r="L22" s="13">
        <v>463700</v>
      </c>
      <c r="M22" s="13">
        <v>480200</v>
      </c>
      <c r="N22" s="26">
        <v>54830</v>
      </c>
      <c r="O22" s="26">
        <v>54830</v>
      </c>
    </row>
    <row r="23" spans="1:15" s="3" customFormat="1">
      <c r="A23" s="11">
        <v>15</v>
      </c>
      <c r="B23" s="23" t="s">
        <v>24</v>
      </c>
      <c r="C23" s="12">
        <f t="shared" si="3"/>
        <v>6379270</v>
      </c>
      <c r="D23" s="22">
        <v>5383100</v>
      </c>
      <c r="E23" s="24">
        <v>150900</v>
      </c>
      <c r="F23" s="13">
        <v>5534000</v>
      </c>
      <c r="G23" s="13">
        <v>513100</v>
      </c>
      <c r="H23" s="13">
        <v>0</v>
      </c>
      <c r="I23" s="13">
        <v>274700</v>
      </c>
      <c r="J23" s="13">
        <v>787800</v>
      </c>
      <c r="K23" s="13">
        <v>16500</v>
      </c>
      <c r="L23" s="13"/>
      <c r="M23" s="13">
        <v>16500</v>
      </c>
      <c r="N23" s="26">
        <v>40970</v>
      </c>
      <c r="O23" s="26">
        <v>40970</v>
      </c>
    </row>
    <row r="24" spans="1:15" s="3" customFormat="1">
      <c r="A24" s="11">
        <v>16</v>
      </c>
      <c r="B24" s="23" t="s">
        <v>25</v>
      </c>
      <c r="C24" s="12">
        <f t="shared" si="3"/>
        <v>8770610</v>
      </c>
      <c r="D24" s="22">
        <v>5897700</v>
      </c>
      <c r="E24" s="24">
        <v>316400</v>
      </c>
      <c r="F24" s="13">
        <v>6214100</v>
      </c>
      <c r="G24" s="13">
        <v>645900</v>
      </c>
      <c r="H24" s="13">
        <v>1090900</v>
      </c>
      <c r="I24" s="13">
        <v>278900</v>
      </c>
      <c r="J24" s="13">
        <v>2015700</v>
      </c>
      <c r="K24" s="13">
        <v>16500</v>
      </c>
      <c r="L24" s="13">
        <v>474100</v>
      </c>
      <c r="M24" s="13">
        <v>490600</v>
      </c>
      <c r="N24" s="26">
        <v>50210</v>
      </c>
      <c r="O24" s="26">
        <v>50210</v>
      </c>
    </row>
    <row r="25" spans="1:15" s="3" customFormat="1">
      <c r="A25" s="11">
        <v>17</v>
      </c>
      <c r="B25" s="23" t="s">
        <v>26</v>
      </c>
      <c r="C25" s="12">
        <f t="shared" si="3"/>
        <v>6171310</v>
      </c>
      <c r="D25" s="22">
        <v>4760100</v>
      </c>
      <c r="E25" s="24">
        <v>182200</v>
      </c>
      <c r="F25" s="13">
        <v>4942300</v>
      </c>
      <c r="G25" s="13">
        <v>661800</v>
      </c>
      <c r="H25" s="13">
        <v>0</v>
      </c>
      <c r="I25" s="13">
        <v>248400</v>
      </c>
      <c r="J25" s="13">
        <v>910200</v>
      </c>
      <c r="K25" s="13">
        <v>16500</v>
      </c>
      <c r="L25" s="13">
        <v>275200</v>
      </c>
      <c r="M25" s="13">
        <v>291700</v>
      </c>
      <c r="N25" s="26">
        <v>27110</v>
      </c>
      <c r="O25" s="26">
        <v>27110</v>
      </c>
    </row>
    <row r="26" spans="1:15" s="3" customFormat="1">
      <c r="A26" s="11">
        <v>18</v>
      </c>
      <c r="B26" s="23" t="s">
        <v>27</v>
      </c>
      <c r="C26" s="12">
        <f t="shared" si="3"/>
        <v>8132370</v>
      </c>
      <c r="D26" s="22">
        <v>6108100</v>
      </c>
      <c r="E26" s="24">
        <v>207100</v>
      </c>
      <c r="F26" s="13">
        <v>6315200</v>
      </c>
      <c r="G26" s="13">
        <v>1025300</v>
      </c>
      <c r="H26" s="13">
        <v>0</v>
      </c>
      <c r="I26" s="13">
        <v>274700</v>
      </c>
      <c r="J26" s="13">
        <v>1300000</v>
      </c>
      <c r="K26" s="13">
        <v>16500</v>
      </c>
      <c r="L26" s="13">
        <v>459700</v>
      </c>
      <c r="M26" s="13">
        <v>476200</v>
      </c>
      <c r="N26" s="26">
        <v>40970</v>
      </c>
      <c r="O26" s="26">
        <v>40970</v>
      </c>
    </row>
    <row r="27" spans="1:15" s="3" customFormat="1">
      <c r="A27" s="11">
        <v>19</v>
      </c>
      <c r="B27" s="23" t="s">
        <v>28</v>
      </c>
      <c r="C27" s="12">
        <f t="shared" si="3"/>
        <v>7315170</v>
      </c>
      <c r="D27" s="22">
        <v>6016300</v>
      </c>
      <c r="E27" s="24">
        <v>217000</v>
      </c>
      <c r="F27" s="13">
        <v>6233300</v>
      </c>
      <c r="G27" s="13">
        <v>503600</v>
      </c>
      <c r="H27" s="13">
        <v>0</v>
      </c>
      <c r="I27" s="13">
        <v>285200</v>
      </c>
      <c r="J27" s="13">
        <v>788800</v>
      </c>
      <c r="K27" s="13">
        <v>16500</v>
      </c>
      <c r="L27" s="13">
        <v>212500</v>
      </c>
      <c r="M27" s="13">
        <v>229000</v>
      </c>
      <c r="N27" s="26">
        <v>64070</v>
      </c>
      <c r="O27" s="26">
        <v>64070</v>
      </c>
    </row>
    <row r="28" spans="1:15" s="3" customFormat="1">
      <c r="A28" s="11">
        <v>20</v>
      </c>
      <c r="B28" s="23" t="s">
        <v>29</v>
      </c>
      <c r="C28" s="12">
        <f t="shared" si="3"/>
        <v>8806340</v>
      </c>
      <c r="D28" s="22">
        <v>6561600</v>
      </c>
      <c r="E28" s="24">
        <v>316700</v>
      </c>
      <c r="F28" s="13">
        <v>6878300</v>
      </c>
      <c r="G28" s="13">
        <v>1166400</v>
      </c>
      <c r="H28" s="13">
        <v>0</v>
      </c>
      <c r="I28" s="13">
        <v>370870</v>
      </c>
      <c r="J28" s="13">
        <v>1537270</v>
      </c>
      <c r="K28" s="13">
        <v>16500</v>
      </c>
      <c r="L28" s="13">
        <v>217800</v>
      </c>
      <c r="M28" s="13">
        <v>234300</v>
      </c>
      <c r="N28" s="26">
        <v>156470</v>
      </c>
      <c r="O28" s="26">
        <v>156470</v>
      </c>
    </row>
    <row r="29" spans="1:15" s="3" customFormat="1">
      <c r="A29" s="11">
        <v>21</v>
      </c>
      <c r="B29" s="23" t="s">
        <v>30</v>
      </c>
      <c r="C29" s="12">
        <f t="shared" si="3"/>
        <v>10669590</v>
      </c>
      <c r="D29" s="22">
        <v>7871800</v>
      </c>
      <c r="E29" s="24">
        <v>157200</v>
      </c>
      <c r="F29" s="13">
        <v>8029000</v>
      </c>
      <c r="G29" s="13">
        <v>727800</v>
      </c>
      <c r="H29" s="13">
        <v>1090900</v>
      </c>
      <c r="I29" s="13">
        <v>349300</v>
      </c>
      <c r="J29" s="13">
        <v>2168000</v>
      </c>
      <c r="K29" s="13">
        <v>16500</v>
      </c>
      <c r="L29" s="13">
        <v>341200</v>
      </c>
      <c r="M29" s="13">
        <v>357700</v>
      </c>
      <c r="N29" s="26">
        <v>114890</v>
      </c>
      <c r="O29" s="26">
        <v>114890</v>
      </c>
    </row>
    <row r="30" spans="1:15" s="3" customFormat="1">
      <c r="A30" s="11">
        <v>22</v>
      </c>
      <c r="B30" s="23" t="s">
        <v>31</v>
      </c>
      <c r="C30" s="12">
        <f t="shared" si="3"/>
        <v>6860170</v>
      </c>
      <c r="D30" s="22">
        <v>5087900</v>
      </c>
      <c r="E30" s="24">
        <v>245140</v>
      </c>
      <c r="F30" s="13">
        <v>5333040</v>
      </c>
      <c r="G30" s="13">
        <v>705200</v>
      </c>
      <c r="H30" s="13">
        <v>52800</v>
      </c>
      <c r="I30" s="13">
        <v>312500</v>
      </c>
      <c r="J30" s="13">
        <v>1070500</v>
      </c>
      <c r="K30" s="13">
        <v>16500</v>
      </c>
      <c r="L30" s="13">
        <v>362200</v>
      </c>
      <c r="M30" s="13">
        <v>378700</v>
      </c>
      <c r="N30" s="26">
        <v>77930</v>
      </c>
      <c r="O30" s="26">
        <v>77930</v>
      </c>
    </row>
    <row r="31" spans="1:15" s="3" customFormat="1">
      <c r="A31" s="11">
        <v>23</v>
      </c>
      <c r="B31" s="23" t="s">
        <v>32</v>
      </c>
      <c r="C31" s="12">
        <f t="shared" si="3"/>
        <v>4762950</v>
      </c>
      <c r="D31" s="22">
        <v>3650200</v>
      </c>
      <c r="E31" s="24">
        <v>36800</v>
      </c>
      <c r="F31" s="13">
        <v>3687000</v>
      </c>
      <c r="G31" s="13">
        <v>656600</v>
      </c>
      <c r="H31" s="13">
        <v>0</v>
      </c>
      <c r="I31" s="13">
        <v>252600</v>
      </c>
      <c r="J31" s="13">
        <v>909200</v>
      </c>
      <c r="K31" s="13">
        <v>16500</v>
      </c>
      <c r="L31" s="13">
        <v>113900</v>
      </c>
      <c r="M31" s="13">
        <v>130400</v>
      </c>
      <c r="N31" s="26">
        <v>36350</v>
      </c>
      <c r="O31" s="26">
        <v>36350</v>
      </c>
    </row>
    <row r="32" spans="1:15" s="3" customFormat="1">
      <c r="A32" s="11">
        <v>24</v>
      </c>
      <c r="B32" s="23" t="s">
        <v>33</v>
      </c>
      <c r="C32" s="12">
        <f t="shared" si="3"/>
        <v>9713590</v>
      </c>
      <c r="D32" s="22">
        <v>8215700</v>
      </c>
      <c r="E32" s="24">
        <v>437700</v>
      </c>
      <c r="F32" s="13">
        <v>8653400</v>
      </c>
      <c r="G32" s="13">
        <v>687700</v>
      </c>
      <c r="H32" s="13">
        <v>0</v>
      </c>
      <c r="I32" s="13">
        <v>287300</v>
      </c>
      <c r="J32" s="13">
        <v>975000</v>
      </c>
      <c r="K32" s="13">
        <v>16500</v>
      </c>
      <c r="L32" s="13"/>
      <c r="M32" s="13">
        <v>16500</v>
      </c>
      <c r="N32" s="26">
        <v>68690</v>
      </c>
      <c r="O32" s="26">
        <v>68690</v>
      </c>
    </row>
    <row r="33" spans="1:15" s="3" customFormat="1">
      <c r="A33" s="11">
        <v>25</v>
      </c>
      <c r="B33" s="23" t="s">
        <v>34</v>
      </c>
      <c r="C33" s="12">
        <f t="shared" si="3"/>
        <v>6421130</v>
      </c>
      <c r="D33" s="22">
        <v>5170200</v>
      </c>
      <c r="E33" s="24">
        <v>275000</v>
      </c>
      <c r="F33" s="13">
        <v>5445200</v>
      </c>
      <c r="G33" s="13">
        <v>569000</v>
      </c>
      <c r="H33" s="13">
        <v>0</v>
      </c>
      <c r="I33" s="13">
        <v>312500</v>
      </c>
      <c r="J33" s="13">
        <v>881500</v>
      </c>
      <c r="K33" s="13">
        <v>16500</v>
      </c>
      <c r="L33" s="13"/>
      <c r="M33" s="13">
        <v>16500</v>
      </c>
      <c r="N33" s="26">
        <v>77930</v>
      </c>
      <c r="O33" s="26">
        <v>77930</v>
      </c>
    </row>
    <row r="34" spans="1:15" s="3" customFormat="1">
      <c r="A34" s="11">
        <v>26</v>
      </c>
      <c r="B34" s="23" t="s">
        <v>35</v>
      </c>
      <c r="C34" s="12">
        <f t="shared" si="3"/>
        <v>5937090</v>
      </c>
      <c r="D34" s="22">
        <v>3487300</v>
      </c>
      <c r="E34" s="24">
        <v>216200</v>
      </c>
      <c r="F34" s="13">
        <v>3703500</v>
      </c>
      <c r="G34" s="13">
        <v>980400</v>
      </c>
      <c r="H34" s="13">
        <v>885900</v>
      </c>
      <c r="I34" s="13">
        <v>276800</v>
      </c>
      <c r="J34" s="13">
        <v>2143100</v>
      </c>
      <c r="K34" s="13">
        <v>16500</v>
      </c>
      <c r="L34" s="13">
        <v>28400</v>
      </c>
      <c r="M34" s="13">
        <v>44900</v>
      </c>
      <c r="N34" s="26">
        <v>45590</v>
      </c>
      <c r="O34" s="26">
        <v>45590</v>
      </c>
    </row>
    <row r="35" spans="1:15" s="3" customFormat="1">
      <c r="A35" s="11">
        <v>27</v>
      </c>
      <c r="B35" s="23" t="s">
        <v>36</v>
      </c>
      <c r="C35" s="12">
        <f t="shared" si="3"/>
        <v>8117190</v>
      </c>
      <c r="D35" s="22">
        <v>6845700</v>
      </c>
      <c r="E35" s="24">
        <v>278200</v>
      </c>
      <c r="F35" s="13">
        <v>7123900</v>
      </c>
      <c r="G35" s="13">
        <v>512600</v>
      </c>
      <c r="H35" s="13">
        <v>0</v>
      </c>
      <c r="I35" s="13">
        <v>349300</v>
      </c>
      <c r="J35" s="13">
        <v>861900</v>
      </c>
      <c r="K35" s="13">
        <v>16500</v>
      </c>
      <c r="L35" s="13"/>
      <c r="M35" s="13">
        <v>16500</v>
      </c>
      <c r="N35" s="26">
        <v>114890</v>
      </c>
      <c r="O35" s="26">
        <v>114890</v>
      </c>
    </row>
    <row r="36" spans="1:15" s="3" customFormat="1">
      <c r="A36" s="11">
        <v>28</v>
      </c>
      <c r="B36" s="23" t="s">
        <v>37</v>
      </c>
      <c r="C36" s="12">
        <f t="shared" si="3"/>
        <v>6838670</v>
      </c>
      <c r="D36" s="22">
        <v>5157300</v>
      </c>
      <c r="E36" s="24">
        <v>164100</v>
      </c>
      <c r="F36" s="13">
        <v>5321400</v>
      </c>
      <c r="G36" s="13">
        <v>777000</v>
      </c>
      <c r="H36" s="13">
        <v>0</v>
      </c>
      <c r="I36" s="13">
        <v>274700</v>
      </c>
      <c r="J36" s="13">
        <v>1051700</v>
      </c>
      <c r="K36" s="13">
        <v>16500</v>
      </c>
      <c r="L36" s="13">
        <v>408100</v>
      </c>
      <c r="M36" s="13">
        <v>424600</v>
      </c>
      <c r="N36" s="26">
        <v>40970</v>
      </c>
      <c r="O36" s="26">
        <v>40970</v>
      </c>
    </row>
    <row r="37" spans="1:15" s="3" customFormat="1">
      <c r="A37" s="11">
        <v>29</v>
      </c>
      <c r="B37" s="23" t="s">
        <v>38</v>
      </c>
      <c r="C37" s="12">
        <f t="shared" si="3"/>
        <v>6528590</v>
      </c>
      <c r="D37" s="22">
        <v>4533400</v>
      </c>
      <c r="E37" s="24">
        <v>156900</v>
      </c>
      <c r="F37" s="13">
        <v>4690300</v>
      </c>
      <c r="G37" s="13">
        <v>772200</v>
      </c>
      <c r="H37" s="13">
        <v>0</v>
      </c>
      <c r="I37" s="13">
        <v>276800</v>
      </c>
      <c r="J37" s="13">
        <v>1049000</v>
      </c>
      <c r="K37" s="13">
        <v>16500</v>
      </c>
      <c r="L37" s="13">
        <v>727200</v>
      </c>
      <c r="M37" s="13">
        <v>743700</v>
      </c>
      <c r="N37" s="26">
        <v>45590</v>
      </c>
      <c r="O37" s="26">
        <v>45590</v>
      </c>
    </row>
    <row r="38" spans="1:15" s="3" customFormat="1">
      <c r="A38" s="11">
        <v>30</v>
      </c>
      <c r="B38" s="23" t="s">
        <v>39</v>
      </c>
      <c r="C38" s="12">
        <f t="shared" si="3"/>
        <v>6642270</v>
      </c>
      <c r="D38" s="22">
        <v>5044200</v>
      </c>
      <c r="E38" s="24">
        <v>215900</v>
      </c>
      <c r="F38" s="13">
        <v>5260100</v>
      </c>
      <c r="G38" s="13">
        <v>749400</v>
      </c>
      <c r="H38" s="13">
        <v>0</v>
      </c>
      <c r="I38" s="13">
        <v>274700</v>
      </c>
      <c r="J38" s="13">
        <v>1024100</v>
      </c>
      <c r="K38" s="13">
        <v>16500</v>
      </c>
      <c r="L38" s="13">
        <v>300600</v>
      </c>
      <c r="M38" s="13">
        <v>317100</v>
      </c>
      <c r="N38" s="26">
        <v>40970</v>
      </c>
      <c r="O38" s="26">
        <v>40970</v>
      </c>
    </row>
    <row r="39" spans="1:15" s="3" customFormat="1">
      <c r="A39" s="11">
        <v>31</v>
      </c>
      <c r="B39" s="23" t="s">
        <v>40</v>
      </c>
      <c r="C39" s="12">
        <f t="shared" si="3"/>
        <v>9968270</v>
      </c>
      <c r="D39" s="22">
        <v>8200200</v>
      </c>
      <c r="E39" s="24">
        <v>365000</v>
      </c>
      <c r="F39" s="13">
        <v>8565200</v>
      </c>
      <c r="G39" s="13">
        <v>583200</v>
      </c>
      <c r="H39" s="13">
        <v>0</v>
      </c>
      <c r="I39" s="13">
        <v>285200</v>
      </c>
      <c r="J39" s="13">
        <v>868400</v>
      </c>
      <c r="K39" s="13">
        <v>16500</v>
      </c>
      <c r="L39" s="13">
        <v>454100</v>
      </c>
      <c r="M39" s="13">
        <v>470600</v>
      </c>
      <c r="N39" s="26">
        <v>64070</v>
      </c>
      <c r="O39" s="26">
        <v>64070</v>
      </c>
    </row>
    <row r="40" spans="1:15" s="3" customFormat="1">
      <c r="A40" s="11">
        <v>32</v>
      </c>
      <c r="B40" s="23" t="s">
        <v>41</v>
      </c>
      <c r="C40" s="12">
        <f t="shared" si="3"/>
        <v>8434850</v>
      </c>
      <c r="D40" s="22">
        <v>6818700</v>
      </c>
      <c r="E40" s="24">
        <v>97000</v>
      </c>
      <c r="F40" s="13">
        <v>6915700</v>
      </c>
      <c r="G40" s="13">
        <v>829900</v>
      </c>
      <c r="H40" s="13">
        <v>0</v>
      </c>
      <c r="I40" s="13">
        <v>314600</v>
      </c>
      <c r="J40" s="13">
        <v>1144500</v>
      </c>
      <c r="K40" s="13">
        <v>16500</v>
      </c>
      <c r="L40" s="13">
        <v>275600</v>
      </c>
      <c r="M40" s="13">
        <v>292100</v>
      </c>
      <c r="N40" s="26">
        <v>82550</v>
      </c>
      <c r="O40" s="26">
        <v>82550</v>
      </c>
    </row>
    <row r="41" spans="1:15" s="3" customFormat="1">
      <c r="A41" s="11">
        <v>33</v>
      </c>
      <c r="B41" s="23" t="s">
        <v>42</v>
      </c>
      <c r="C41" s="12">
        <f t="shared" si="3"/>
        <v>6650410</v>
      </c>
      <c r="D41" s="22">
        <v>5095800</v>
      </c>
      <c r="E41" s="24">
        <v>195900</v>
      </c>
      <c r="F41" s="13">
        <v>5291700</v>
      </c>
      <c r="G41" s="13">
        <v>690500</v>
      </c>
      <c r="H41" s="13">
        <v>0</v>
      </c>
      <c r="I41" s="13">
        <v>278900</v>
      </c>
      <c r="J41" s="13">
        <v>969400</v>
      </c>
      <c r="K41" s="13">
        <v>16500</v>
      </c>
      <c r="L41" s="13">
        <v>322600</v>
      </c>
      <c r="M41" s="13">
        <v>339100</v>
      </c>
      <c r="N41" s="26">
        <v>50210</v>
      </c>
      <c r="O41" s="26">
        <v>50210</v>
      </c>
    </row>
    <row r="42" spans="1:15" s="3" customFormat="1">
      <c r="A42" s="11">
        <v>34</v>
      </c>
      <c r="B42" s="23" t="s">
        <v>43</v>
      </c>
      <c r="C42" s="12">
        <f t="shared" si="3"/>
        <v>7664490</v>
      </c>
      <c r="D42" s="22">
        <v>4811600</v>
      </c>
      <c r="E42" s="24">
        <v>154000</v>
      </c>
      <c r="F42" s="13">
        <v>4965600</v>
      </c>
      <c r="G42" s="13">
        <v>647600</v>
      </c>
      <c r="H42" s="13">
        <v>1358000</v>
      </c>
      <c r="I42" s="13">
        <v>276800</v>
      </c>
      <c r="J42" s="13">
        <v>2282400</v>
      </c>
      <c r="K42" s="13">
        <v>16500</v>
      </c>
      <c r="L42" s="13">
        <v>354400</v>
      </c>
      <c r="M42" s="13">
        <v>370900</v>
      </c>
      <c r="N42" s="26">
        <v>45590</v>
      </c>
      <c r="O42" s="26">
        <v>45590</v>
      </c>
    </row>
    <row r="43" spans="1:15" s="3" customFormat="1">
      <c r="A43" s="11">
        <v>35</v>
      </c>
      <c r="B43" s="23" t="s">
        <v>44</v>
      </c>
      <c r="C43" s="12">
        <f t="shared" si="3"/>
        <v>7814050</v>
      </c>
      <c r="D43" s="22">
        <v>6126900</v>
      </c>
      <c r="E43" s="24">
        <v>227000</v>
      </c>
      <c r="F43" s="13">
        <v>6353900</v>
      </c>
      <c r="G43" s="13">
        <v>714300</v>
      </c>
      <c r="H43" s="13">
        <v>0</v>
      </c>
      <c r="I43" s="13">
        <v>283100</v>
      </c>
      <c r="J43" s="13">
        <v>997400</v>
      </c>
      <c r="K43" s="13">
        <v>16500</v>
      </c>
      <c r="L43" s="13">
        <v>386800</v>
      </c>
      <c r="M43" s="13">
        <v>403300</v>
      </c>
      <c r="N43" s="26">
        <v>59450</v>
      </c>
      <c r="O43" s="26">
        <v>59450</v>
      </c>
    </row>
    <row r="44" spans="1:15" s="3" customFormat="1">
      <c r="A44" s="11">
        <v>36</v>
      </c>
      <c r="B44" s="23" t="s">
        <v>45</v>
      </c>
      <c r="C44" s="12">
        <f t="shared" si="3"/>
        <v>8606170</v>
      </c>
      <c r="D44" s="22">
        <v>6659900</v>
      </c>
      <c r="E44" s="24">
        <v>244400</v>
      </c>
      <c r="F44" s="13">
        <v>6904300</v>
      </c>
      <c r="G44" s="13">
        <v>650000</v>
      </c>
      <c r="H44" s="13">
        <v>0</v>
      </c>
      <c r="I44" s="13">
        <v>285200</v>
      </c>
      <c r="J44" s="13">
        <v>935200</v>
      </c>
      <c r="K44" s="13">
        <v>16500</v>
      </c>
      <c r="L44" s="13">
        <v>686100</v>
      </c>
      <c r="M44" s="13">
        <v>702600</v>
      </c>
      <c r="N44" s="26">
        <v>64070</v>
      </c>
      <c r="O44" s="26">
        <v>64070</v>
      </c>
    </row>
    <row r="45" spans="1:15" s="3" customFormat="1">
      <c r="A45" s="11">
        <v>37</v>
      </c>
      <c r="B45" s="23" t="s">
        <v>46</v>
      </c>
      <c r="C45" s="12">
        <f t="shared" si="3"/>
        <v>7620010</v>
      </c>
      <c r="D45" s="22">
        <v>6043900</v>
      </c>
      <c r="E45" s="24">
        <v>251100</v>
      </c>
      <c r="F45" s="13">
        <v>6295000</v>
      </c>
      <c r="G45" s="13">
        <v>596000</v>
      </c>
      <c r="H45" s="13">
        <v>0</v>
      </c>
      <c r="I45" s="13">
        <v>278900</v>
      </c>
      <c r="J45" s="13">
        <v>874900</v>
      </c>
      <c r="K45" s="13">
        <v>16500</v>
      </c>
      <c r="L45" s="13">
        <v>383400</v>
      </c>
      <c r="M45" s="13">
        <v>399900</v>
      </c>
      <c r="N45" s="26">
        <v>50210</v>
      </c>
      <c r="O45" s="26">
        <v>50210</v>
      </c>
    </row>
    <row r="46" spans="1:15" s="3" customFormat="1">
      <c r="A46" s="11">
        <v>38</v>
      </c>
      <c r="B46" s="23" t="s">
        <v>47</v>
      </c>
      <c r="C46" s="12">
        <f t="shared" si="3"/>
        <v>9644890</v>
      </c>
      <c r="D46" s="22">
        <v>6313800</v>
      </c>
      <c r="E46" s="24">
        <v>45900</v>
      </c>
      <c r="F46" s="13">
        <v>6359700</v>
      </c>
      <c r="G46" s="13">
        <v>1498400</v>
      </c>
      <c r="H46" s="13">
        <v>1090900</v>
      </c>
      <c r="I46" s="13">
        <v>276800</v>
      </c>
      <c r="J46" s="13">
        <v>2866100</v>
      </c>
      <c r="K46" s="13">
        <v>16500</v>
      </c>
      <c r="L46" s="13">
        <v>357000</v>
      </c>
      <c r="M46" s="13">
        <v>373500</v>
      </c>
      <c r="N46" s="26">
        <v>45590</v>
      </c>
      <c r="O46" s="26">
        <v>45590</v>
      </c>
    </row>
    <row r="47" spans="1:15" s="3" customFormat="1">
      <c r="A47" s="11">
        <v>39</v>
      </c>
      <c r="B47" s="23" t="s">
        <v>48</v>
      </c>
      <c r="C47" s="12">
        <f t="shared" si="3"/>
        <v>6552750</v>
      </c>
      <c r="D47" s="22">
        <v>5116500</v>
      </c>
      <c r="E47" s="24">
        <v>155700</v>
      </c>
      <c r="F47" s="13">
        <v>5272200</v>
      </c>
      <c r="G47" s="13">
        <v>555800</v>
      </c>
      <c r="H47" s="13">
        <v>0</v>
      </c>
      <c r="I47" s="13">
        <v>283100</v>
      </c>
      <c r="J47" s="13">
        <v>838900</v>
      </c>
      <c r="K47" s="13">
        <v>16500</v>
      </c>
      <c r="L47" s="13">
        <v>365700</v>
      </c>
      <c r="M47" s="13">
        <v>382200</v>
      </c>
      <c r="N47" s="26">
        <v>59450</v>
      </c>
      <c r="O47" s="26">
        <v>59450</v>
      </c>
    </row>
    <row r="48" spans="1:15" s="3" customFormat="1">
      <c r="A48" s="11">
        <v>40</v>
      </c>
      <c r="B48" s="23" t="s">
        <v>49</v>
      </c>
      <c r="C48" s="12">
        <f t="shared" si="3"/>
        <v>7078390</v>
      </c>
      <c r="D48" s="22">
        <v>5484300</v>
      </c>
      <c r="E48" s="24">
        <v>165900</v>
      </c>
      <c r="F48" s="13">
        <v>5650200</v>
      </c>
      <c r="G48" s="13">
        <v>680500</v>
      </c>
      <c r="H48" s="13">
        <v>0</v>
      </c>
      <c r="I48" s="13">
        <v>276800</v>
      </c>
      <c r="J48" s="13">
        <v>957300</v>
      </c>
      <c r="K48" s="13">
        <v>16500</v>
      </c>
      <c r="L48" s="13">
        <v>408800</v>
      </c>
      <c r="M48" s="13">
        <v>425300</v>
      </c>
      <c r="N48" s="26">
        <v>45590</v>
      </c>
      <c r="O48" s="26">
        <v>45590</v>
      </c>
    </row>
    <row r="49" spans="1:15" s="3" customFormat="1">
      <c r="A49" s="11">
        <v>41</v>
      </c>
      <c r="B49" s="23" t="s">
        <v>50</v>
      </c>
      <c r="C49" s="12">
        <f t="shared" si="3"/>
        <v>7214990</v>
      </c>
      <c r="D49" s="22">
        <v>5769100</v>
      </c>
      <c r="E49" s="24">
        <v>321100</v>
      </c>
      <c r="F49" s="13">
        <v>6090200</v>
      </c>
      <c r="G49" s="13">
        <v>606200</v>
      </c>
      <c r="H49" s="13">
        <v>0</v>
      </c>
      <c r="I49" s="13">
        <v>246300</v>
      </c>
      <c r="J49" s="13">
        <v>852500</v>
      </c>
      <c r="K49" s="13">
        <v>16500</v>
      </c>
      <c r="L49" s="13">
        <v>233300</v>
      </c>
      <c r="M49" s="13">
        <v>249800</v>
      </c>
      <c r="N49" s="26">
        <v>22490</v>
      </c>
      <c r="O49" s="26">
        <v>22490</v>
      </c>
    </row>
    <row r="50" spans="1:15" s="3" customFormat="1">
      <c r="A50" s="11">
        <v>42</v>
      </c>
      <c r="B50" s="23" t="s">
        <v>51</v>
      </c>
      <c r="C50" s="12">
        <f t="shared" si="3"/>
        <v>6323490</v>
      </c>
      <c r="D50" s="22">
        <v>5307200</v>
      </c>
      <c r="E50" s="24">
        <v>106100</v>
      </c>
      <c r="F50" s="13">
        <v>5413300</v>
      </c>
      <c r="G50" s="13">
        <v>537700</v>
      </c>
      <c r="H50" s="13">
        <v>0</v>
      </c>
      <c r="I50" s="13">
        <v>287300</v>
      </c>
      <c r="J50" s="13">
        <v>825000</v>
      </c>
      <c r="K50" s="13">
        <v>16500</v>
      </c>
      <c r="L50" s="13"/>
      <c r="M50" s="13">
        <v>16500</v>
      </c>
      <c r="N50" s="26">
        <v>68690</v>
      </c>
      <c r="O50" s="26">
        <v>68690</v>
      </c>
    </row>
    <row r="51" spans="1:15" s="3" customFormat="1">
      <c r="A51" s="11">
        <v>43</v>
      </c>
      <c r="B51" s="23" t="s">
        <v>52</v>
      </c>
      <c r="C51" s="12">
        <f t="shared" si="3"/>
        <v>6798670</v>
      </c>
      <c r="D51" s="22">
        <v>5474900</v>
      </c>
      <c r="E51" s="24">
        <v>222000</v>
      </c>
      <c r="F51" s="13">
        <v>5696900</v>
      </c>
      <c r="G51" s="13">
        <v>528800</v>
      </c>
      <c r="H51" s="13">
        <v>0</v>
      </c>
      <c r="I51" s="13">
        <v>274700</v>
      </c>
      <c r="J51" s="13">
        <v>803500</v>
      </c>
      <c r="K51" s="13">
        <v>16500</v>
      </c>
      <c r="L51" s="13">
        <v>240800</v>
      </c>
      <c r="M51" s="13">
        <v>257300</v>
      </c>
      <c r="N51" s="26">
        <v>40970</v>
      </c>
      <c r="O51" s="26">
        <v>40970</v>
      </c>
    </row>
    <row r="52" spans="1:15" s="3" customFormat="1">
      <c r="A52" s="11">
        <v>44</v>
      </c>
      <c r="B52" s="23" t="s">
        <v>53</v>
      </c>
      <c r="C52" s="12">
        <f t="shared" si="3"/>
        <v>6326270</v>
      </c>
      <c r="D52" s="22">
        <v>5053400</v>
      </c>
      <c r="E52" s="24">
        <v>166800</v>
      </c>
      <c r="F52" s="13">
        <v>5220200</v>
      </c>
      <c r="G52" s="13">
        <v>584000</v>
      </c>
      <c r="H52" s="13">
        <v>0</v>
      </c>
      <c r="I52" s="13">
        <v>274700</v>
      </c>
      <c r="J52" s="13">
        <v>858700</v>
      </c>
      <c r="K52" s="13">
        <v>16500</v>
      </c>
      <c r="L52" s="13">
        <v>189900</v>
      </c>
      <c r="M52" s="13">
        <v>206400</v>
      </c>
      <c r="N52" s="26">
        <v>40970</v>
      </c>
      <c r="O52" s="26">
        <v>40970</v>
      </c>
    </row>
    <row r="53" spans="1:15" s="3" customFormat="1">
      <c r="A53" s="11">
        <v>45</v>
      </c>
      <c r="B53" s="23" t="s">
        <v>54</v>
      </c>
      <c r="C53" s="12">
        <f t="shared" si="3"/>
        <v>6315610</v>
      </c>
      <c r="D53" s="22">
        <v>4828800</v>
      </c>
      <c r="E53" s="24">
        <v>238500</v>
      </c>
      <c r="F53" s="13">
        <v>5067300</v>
      </c>
      <c r="G53" s="13">
        <v>659500</v>
      </c>
      <c r="H53" s="13">
        <v>0</v>
      </c>
      <c r="I53" s="13">
        <v>278900</v>
      </c>
      <c r="J53" s="13">
        <v>938400</v>
      </c>
      <c r="K53" s="13">
        <v>16500</v>
      </c>
      <c r="L53" s="13">
        <v>243200</v>
      </c>
      <c r="M53" s="13">
        <v>259700</v>
      </c>
      <c r="N53" s="26">
        <v>50210</v>
      </c>
      <c r="O53" s="26">
        <v>50210</v>
      </c>
    </row>
    <row r="54" spans="1:15" s="3" customFormat="1">
      <c r="A54" s="11">
        <v>46</v>
      </c>
      <c r="B54" s="23" t="s">
        <v>55</v>
      </c>
      <c r="C54" s="12">
        <f t="shared" si="3"/>
        <v>8847790</v>
      </c>
      <c r="D54" s="22">
        <v>7438300</v>
      </c>
      <c r="E54" s="24">
        <v>331900</v>
      </c>
      <c r="F54" s="13">
        <v>7770200</v>
      </c>
      <c r="G54" s="13">
        <v>738700</v>
      </c>
      <c r="H54" s="13">
        <v>0</v>
      </c>
      <c r="I54" s="13">
        <v>276800</v>
      </c>
      <c r="J54" s="13">
        <v>1015500</v>
      </c>
      <c r="K54" s="13">
        <v>16500</v>
      </c>
      <c r="L54" s="13"/>
      <c r="M54" s="13">
        <v>16500</v>
      </c>
      <c r="N54" s="26">
        <v>45590</v>
      </c>
      <c r="O54" s="26">
        <v>45590</v>
      </c>
    </row>
    <row r="55" spans="1:15" s="3" customFormat="1">
      <c r="A55" s="11">
        <v>47</v>
      </c>
      <c r="B55" s="23" t="s">
        <v>56</v>
      </c>
      <c r="C55" s="12">
        <f t="shared" si="3"/>
        <v>9543530</v>
      </c>
      <c r="D55" s="22">
        <v>6160100</v>
      </c>
      <c r="E55" s="24">
        <v>349200</v>
      </c>
      <c r="F55" s="13">
        <v>6509300</v>
      </c>
      <c r="G55" s="13">
        <v>601800</v>
      </c>
      <c r="H55" s="13">
        <v>1971900</v>
      </c>
      <c r="I55" s="13">
        <v>343000</v>
      </c>
      <c r="J55" s="13">
        <v>2916700</v>
      </c>
      <c r="K55" s="13">
        <v>16500</v>
      </c>
      <c r="L55" s="13"/>
      <c r="M55" s="13">
        <v>16500</v>
      </c>
      <c r="N55" s="26">
        <v>101030</v>
      </c>
      <c r="O55" s="26">
        <v>101030</v>
      </c>
    </row>
    <row r="56" spans="1:15" s="3" customFormat="1">
      <c r="A56" s="11">
        <v>48</v>
      </c>
      <c r="B56" s="23" t="s">
        <v>57</v>
      </c>
      <c r="C56" s="12">
        <f t="shared" si="3"/>
        <v>8413830</v>
      </c>
      <c r="D56" s="22">
        <v>6258100</v>
      </c>
      <c r="E56" s="24">
        <v>146800</v>
      </c>
      <c r="F56" s="13">
        <v>6404900</v>
      </c>
      <c r="G56" s="13">
        <v>746500</v>
      </c>
      <c r="H56" s="13">
        <v>0</v>
      </c>
      <c r="I56" s="13">
        <v>250500</v>
      </c>
      <c r="J56" s="13">
        <v>997000</v>
      </c>
      <c r="K56" s="13">
        <v>16500</v>
      </c>
      <c r="L56" s="13">
        <v>963700</v>
      </c>
      <c r="M56" s="13">
        <v>980200</v>
      </c>
      <c r="N56" s="26">
        <v>31730</v>
      </c>
      <c r="O56" s="26">
        <v>31730</v>
      </c>
    </row>
    <row r="57" spans="1:15" s="3" customFormat="1">
      <c r="A57" s="11">
        <v>49</v>
      </c>
      <c r="B57" s="23" t="s">
        <v>58</v>
      </c>
      <c r="C57" s="12">
        <f t="shared" si="3"/>
        <v>6820990</v>
      </c>
      <c r="D57" s="22">
        <v>5656500</v>
      </c>
      <c r="E57" s="24">
        <v>242000</v>
      </c>
      <c r="F57" s="13">
        <v>5898500</v>
      </c>
      <c r="G57" s="13">
        <v>583600</v>
      </c>
      <c r="H57" s="13">
        <v>0</v>
      </c>
      <c r="I57" s="13">
        <v>276800</v>
      </c>
      <c r="J57" s="13">
        <v>860400</v>
      </c>
      <c r="K57" s="13">
        <v>16500</v>
      </c>
      <c r="L57" s="13"/>
      <c r="M57" s="13">
        <v>16500</v>
      </c>
      <c r="N57" s="26">
        <v>45590</v>
      </c>
      <c r="O57" s="26">
        <v>45590</v>
      </c>
    </row>
    <row r="58" spans="1:15" s="3" customFormat="1">
      <c r="A58" s="11">
        <v>50</v>
      </c>
      <c r="B58" s="23" t="s">
        <v>59</v>
      </c>
      <c r="C58" s="12">
        <f t="shared" si="3"/>
        <v>7637730</v>
      </c>
      <c r="D58" s="22">
        <v>5926900</v>
      </c>
      <c r="E58" s="24">
        <v>166800</v>
      </c>
      <c r="F58" s="13">
        <v>6093700</v>
      </c>
      <c r="G58" s="13">
        <v>721900</v>
      </c>
      <c r="H58" s="13">
        <v>0</v>
      </c>
      <c r="I58" s="13">
        <v>281000</v>
      </c>
      <c r="J58" s="13">
        <v>1002900</v>
      </c>
      <c r="K58" s="13">
        <v>16500</v>
      </c>
      <c r="L58" s="13">
        <v>469800</v>
      </c>
      <c r="M58" s="13">
        <v>486300</v>
      </c>
      <c r="N58" s="26">
        <v>54830</v>
      </c>
      <c r="O58" s="26">
        <v>54830</v>
      </c>
    </row>
    <row r="59" spans="1:15" s="3" customFormat="1">
      <c r="A59" s="11">
        <v>51</v>
      </c>
      <c r="B59" s="23" t="s">
        <v>60</v>
      </c>
      <c r="C59" s="12">
        <f t="shared" si="3"/>
        <v>7373450</v>
      </c>
      <c r="D59" s="22">
        <v>6112500</v>
      </c>
      <c r="E59" s="24">
        <v>236200</v>
      </c>
      <c r="F59" s="13">
        <v>6348700</v>
      </c>
      <c r="G59" s="13">
        <v>665700</v>
      </c>
      <c r="H59" s="13">
        <v>0</v>
      </c>
      <c r="I59" s="13">
        <v>283100</v>
      </c>
      <c r="J59" s="13">
        <v>948800</v>
      </c>
      <c r="K59" s="13">
        <v>16500</v>
      </c>
      <c r="L59" s="13"/>
      <c r="M59" s="13">
        <v>16500</v>
      </c>
      <c r="N59" s="26">
        <v>59450</v>
      </c>
      <c r="O59" s="26">
        <v>59450</v>
      </c>
    </row>
    <row r="60" spans="1:15" s="3" customFormat="1">
      <c r="A60" s="11">
        <v>52</v>
      </c>
      <c r="B60" s="23" t="s">
        <v>61</v>
      </c>
      <c r="C60" s="12">
        <f t="shared" si="3"/>
        <v>8458890</v>
      </c>
      <c r="D60" s="22">
        <v>6986700</v>
      </c>
      <c r="E60" s="24">
        <v>241200</v>
      </c>
      <c r="F60" s="13">
        <v>7227900</v>
      </c>
      <c r="G60" s="13">
        <v>683500</v>
      </c>
      <c r="H60" s="13">
        <v>0</v>
      </c>
      <c r="I60" s="13">
        <v>287300</v>
      </c>
      <c r="J60" s="13">
        <v>970800</v>
      </c>
      <c r="K60" s="13">
        <v>16500</v>
      </c>
      <c r="L60" s="13">
        <v>175000</v>
      </c>
      <c r="M60" s="13">
        <v>191500</v>
      </c>
      <c r="N60" s="26">
        <v>68690</v>
      </c>
      <c r="O60" s="26">
        <v>68690</v>
      </c>
    </row>
    <row r="61" spans="1:15" s="3" customFormat="1">
      <c r="A61" s="11">
        <v>53</v>
      </c>
      <c r="B61" s="23" t="s">
        <v>92</v>
      </c>
      <c r="C61" s="12">
        <f t="shared" si="3"/>
        <v>7604390</v>
      </c>
      <c r="D61" s="22">
        <v>5884000</v>
      </c>
      <c r="E61" s="24">
        <v>216400</v>
      </c>
      <c r="F61" s="13">
        <v>6100400</v>
      </c>
      <c r="G61" s="13">
        <v>845100</v>
      </c>
      <c r="H61" s="13">
        <v>0</v>
      </c>
      <c r="I61" s="13">
        <v>276800</v>
      </c>
      <c r="J61" s="13">
        <v>1121900</v>
      </c>
      <c r="K61" s="13">
        <v>16500</v>
      </c>
      <c r="L61" s="13">
        <v>320000</v>
      </c>
      <c r="M61" s="13">
        <v>336500</v>
      </c>
      <c r="N61" s="26">
        <v>45590</v>
      </c>
      <c r="O61" s="26">
        <v>45590</v>
      </c>
    </row>
    <row r="62" spans="1:15" s="3" customFormat="1">
      <c r="A62" s="11">
        <v>54</v>
      </c>
      <c r="B62" s="23" t="s">
        <v>62</v>
      </c>
      <c r="C62" s="12">
        <f t="shared" si="3"/>
        <v>6570310</v>
      </c>
      <c r="D62" s="22">
        <v>4992700</v>
      </c>
      <c r="E62" s="24">
        <v>313200</v>
      </c>
      <c r="F62" s="13">
        <v>5305900</v>
      </c>
      <c r="G62" s="13">
        <v>553500</v>
      </c>
      <c r="H62" s="13">
        <v>81900</v>
      </c>
      <c r="I62" s="13">
        <v>289400</v>
      </c>
      <c r="J62" s="13">
        <v>924800</v>
      </c>
      <c r="K62" s="13">
        <v>16500</v>
      </c>
      <c r="L62" s="13">
        <v>249800</v>
      </c>
      <c r="M62" s="13">
        <v>266300</v>
      </c>
      <c r="N62" s="26">
        <v>73310</v>
      </c>
      <c r="O62" s="26">
        <v>73310</v>
      </c>
    </row>
    <row r="63" spans="1:15" s="3" customFormat="1">
      <c r="A63" s="11">
        <v>55</v>
      </c>
      <c r="B63" s="23" t="s">
        <v>63</v>
      </c>
      <c r="C63" s="12">
        <f t="shared" si="3"/>
        <v>8163330</v>
      </c>
      <c r="D63" s="22">
        <v>6460100</v>
      </c>
      <c r="E63" s="24">
        <v>293260</v>
      </c>
      <c r="F63" s="13">
        <v>6753360</v>
      </c>
      <c r="G63" s="13">
        <v>555600</v>
      </c>
      <c r="H63" s="13">
        <v>54600</v>
      </c>
      <c r="I63" s="13">
        <v>347200</v>
      </c>
      <c r="J63" s="13">
        <v>957400</v>
      </c>
      <c r="K63" s="13">
        <v>16500</v>
      </c>
      <c r="L63" s="13">
        <v>325800</v>
      </c>
      <c r="M63" s="13">
        <v>342300</v>
      </c>
      <c r="N63" s="26">
        <v>110270</v>
      </c>
      <c r="O63" s="26">
        <v>110270</v>
      </c>
    </row>
    <row r="64" spans="1:15" s="3" customFormat="1">
      <c r="A64" s="11">
        <v>56</v>
      </c>
      <c r="B64" s="23" t="s">
        <v>64</v>
      </c>
      <c r="C64" s="12">
        <f t="shared" si="3"/>
        <v>8300090</v>
      </c>
      <c r="D64" s="22">
        <v>6258200</v>
      </c>
      <c r="E64" s="24">
        <v>281100</v>
      </c>
      <c r="F64" s="13">
        <v>6539300</v>
      </c>
      <c r="G64" s="13">
        <v>718500</v>
      </c>
      <c r="H64" s="13">
        <v>0</v>
      </c>
      <c r="I64" s="13">
        <v>318800</v>
      </c>
      <c r="J64" s="13">
        <v>1037300</v>
      </c>
      <c r="K64" s="13">
        <v>16500</v>
      </c>
      <c r="L64" s="13">
        <v>615200</v>
      </c>
      <c r="M64" s="13">
        <v>631700</v>
      </c>
      <c r="N64" s="26">
        <v>91790</v>
      </c>
      <c r="O64" s="26">
        <v>91790</v>
      </c>
    </row>
    <row r="65" spans="1:15" s="3" customFormat="1">
      <c r="A65" s="11">
        <v>57</v>
      </c>
      <c r="B65" s="23" t="s">
        <v>65</v>
      </c>
      <c r="C65" s="12">
        <f t="shared" si="3"/>
        <v>10451150</v>
      </c>
      <c r="D65" s="22">
        <v>7894800</v>
      </c>
      <c r="E65" s="24">
        <v>55500</v>
      </c>
      <c r="F65" s="13">
        <v>7950300</v>
      </c>
      <c r="G65" s="13">
        <v>912200</v>
      </c>
      <c r="H65" s="13">
        <v>1000000</v>
      </c>
      <c r="I65" s="13">
        <v>314600</v>
      </c>
      <c r="J65" s="13">
        <v>2226800</v>
      </c>
      <c r="K65" s="13">
        <v>16500</v>
      </c>
      <c r="L65" s="13">
        <v>175000</v>
      </c>
      <c r="M65" s="13">
        <v>191500</v>
      </c>
      <c r="N65" s="26">
        <v>82550</v>
      </c>
      <c r="O65" s="26">
        <v>82550</v>
      </c>
    </row>
    <row r="66" spans="1:15" s="3" customFormat="1">
      <c r="A66" s="11">
        <v>58</v>
      </c>
      <c r="B66" s="23" t="s">
        <v>66</v>
      </c>
      <c r="C66" s="12">
        <f t="shared" si="3"/>
        <v>6739970</v>
      </c>
      <c r="D66" s="22">
        <v>5306500</v>
      </c>
      <c r="E66" s="24">
        <v>172400</v>
      </c>
      <c r="F66" s="13">
        <v>5478900</v>
      </c>
      <c r="G66" s="13">
        <v>585300</v>
      </c>
      <c r="H66" s="13">
        <v>0</v>
      </c>
      <c r="I66" s="13">
        <v>274700</v>
      </c>
      <c r="J66" s="13">
        <v>860000</v>
      </c>
      <c r="K66" s="13">
        <v>16500</v>
      </c>
      <c r="L66" s="13">
        <v>343600</v>
      </c>
      <c r="M66" s="13">
        <v>360100</v>
      </c>
      <c r="N66" s="26">
        <v>40970</v>
      </c>
      <c r="O66" s="26">
        <v>40970</v>
      </c>
    </row>
    <row r="67" spans="1:15" s="3" customFormat="1">
      <c r="A67" s="11">
        <v>59</v>
      </c>
      <c r="B67" s="23" t="s">
        <v>67</v>
      </c>
      <c r="C67" s="12">
        <f t="shared" si="3"/>
        <v>7132750</v>
      </c>
      <c r="D67" s="22">
        <v>4002200</v>
      </c>
      <c r="E67" s="24">
        <v>160800</v>
      </c>
      <c r="F67" s="13">
        <v>4163000</v>
      </c>
      <c r="G67" s="13">
        <v>1043400</v>
      </c>
      <c r="H67" s="13">
        <v>1090900</v>
      </c>
      <c r="I67" s="13">
        <v>252600</v>
      </c>
      <c r="J67" s="13">
        <v>2386900</v>
      </c>
      <c r="K67" s="13">
        <v>16500</v>
      </c>
      <c r="L67" s="13">
        <v>530000</v>
      </c>
      <c r="M67" s="13">
        <v>546500</v>
      </c>
      <c r="N67" s="26">
        <v>36350</v>
      </c>
      <c r="O67" s="26">
        <v>36350</v>
      </c>
    </row>
    <row r="68" spans="1:15" s="3" customFormat="1">
      <c r="A68" s="11">
        <v>60</v>
      </c>
      <c r="B68" s="23" t="s">
        <v>68</v>
      </c>
      <c r="C68" s="12">
        <f t="shared" si="3"/>
        <v>6352090</v>
      </c>
      <c r="D68" s="22">
        <v>4853300</v>
      </c>
      <c r="E68" s="24">
        <v>237400</v>
      </c>
      <c r="F68" s="13">
        <v>5090700</v>
      </c>
      <c r="G68" s="13">
        <v>728300</v>
      </c>
      <c r="H68" s="13">
        <v>0</v>
      </c>
      <c r="I68" s="13">
        <v>246300</v>
      </c>
      <c r="J68" s="13">
        <v>974600</v>
      </c>
      <c r="K68" s="13">
        <v>16500</v>
      </c>
      <c r="L68" s="13">
        <v>247800</v>
      </c>
      <c r="M68" s="13">
        <v>264300</v>
      </c>
      <c r="N68" s="26">
        <v>22490</v>
      </c>
      <c r="O68" s="26">
        <v>22490</v>
      </c>
    </row>
    <row r="69" spans="1:15" s="3" customFormat="1">
      <c r="A69" s="11">
        <v>61</v>
      </c>
      <c r="B69" s="23" t="s">
        <v>69</v>
      </c>
      <c r="C69" s="12">
        <f t="shared" si="3"/>
        <v>5862290</v>
      </c>
      <c r="D69" s="22">
        <v>4745400</v>
      </c>
      <c r="E69" s="24">
        <v>180800</v>
      </c>
      <c r="F69" s="13">
        <v>4926200</v>
      </c>
      <c r="G69" s="13">
        <v>650800</v>
      </c>
      <c r="H69" s="13">
        <v>0</v>
      </c>
      <c r="I69" s="13">
        <v>246300</v>
      </c>
      <c r="J69" s="13">
        <v>897100</v>
      </c>
      <c r="K69" s="13">
        <v>16500</v>
      </c>
      <c r="L69" s="13"/>
      <c r="M69" s="13">
        <v>16500</v>
      </c>
      <c r="N69" s="26">
        <v>22490</v>
      </c>
      <c r="O69" s="26">
        <v>22490</v>
      </c>
    </row>
    <row r="70" spans="1:15" s="3" customFormat="1">
      <c r="A70" s="11">
        <v>62</v>
      </c>
      <c r="B70" s="23" t="s">
        <v>70</v>
      </c>
      <c r="C70" s="12">
        <f t="shared" si="3"/>
        <v>5429910</v>
      </c>
      <c r="D70" s="22">
        <v>3714300</v>
      </c>
      <c r="E70" s="24">
        <v>218100</v>
      </c>
      <c r="F70" s="13">
        <v>3932400</v>
      </c>
      <c r="G70" s="13">
        <v>653700</v>
      </c>
      <c r="H70" s="13">
        <v>0</v>
      </c>
      <c r="I70" s="13">
        <v>278900</v>
      </c>
      <c r="J70" s="13">
        <v>932600</v>
      </c>
      <c r="K70" s="13">
        <v>16500</v>
      </c>
      <c r="L70" s="13">
        <v>498200</v>
      </c>
      <c r="M70" s="13">
        <v>514700</v>
      </c>
      <c r="N70" s="26">
        <v>50210</v>
      </c>
      <c r="O70" s="26">
        <v>50210</v>
      </c>
    </row>
    <row r="71" spans="1:15" s="3" customFormat="1">
      <c r="A71" s="11">
        <v>63</v>
      </c>
      <c r="B71" s="23" t="s">
        <v>71</v>
      </c>
      <c r="C71" s="12">
        <f t="shared" si="3"/>
        <v>6853190</v>
      </c>
      <c r="D71" s="22">
        <v>5545700</v>
      </c>
      <c r="E71" s="24">
        <v>261200</v>
      </c>
      <c r="F71" s="13">
        <v>5806900</v>
      </c>
      <c r="G71" s="13">
        <v>644400</v>
      </c>
      <c r="H71" s="13">
        <v>0</v>
      </c>
      <c r="I71" s="13">
        <v>287300</v>
      </c>
      <c r="J71" s="13">
        <v>931700</v>
      </c>
      <c r="K71" s="13">
        <v>16500</v>
      </c>
      <c r="L71" s="13">
        <v>29400</v>
      </c>
      <c r="M71" s="13">
        <v>45900</v>
      </c>
      <c r="N71" s="26">
        <v>68690</v>
      </c>
      <c r="O71" s="26">
        <v>68690</v>
      </c>
    </row>
    <row r="72" spans="1:15" s="3" customFormat="1">
      <c r="A72" s="11">
        <v>64</v>
      </c>
      <c r="B72" s="23" t="s">
        <v>72</v>
      </c>
      <c r="C72" s="12">
        <f t="shared" si="3"/>
        <v>7355150</v>
      </c>
      <c r="D72" s="22">
        <v>5951600</v>
      </c>
      <c r="E72" s="24">
        <v>305700</v>
      </c>
      <c r="F72" s="13">
        <v>6257300</v>
      </c>
      <c r="G72" s="13">
        <v>712800</v>
      </c>
      <c r="H72" s="13">
        <v>0</v>
      </c>
      <c r="I72" s="13">
        <v>252600</v>
      </c>
      <c r="J72" s="13">
        <v>965400</v>
      </c>
      <c r="K72" s="13">
        <v>16500</v>
      </c>
      <c r="L72" s="13">
        <v>79600</v>
      </c>
      <c r="M72" s="13">
        <v>96100</v>
      </c>
      <c r="N72" s="26">
        <v>36350</v>
      </c>
      <c r="O72" s="26">
        <v>36350</v>
      </c>
    </row>
    <row r="73" spans="1:15" s="3" customFormat="1">
      <c r="A73" s="11">
        <v>65</v>
      </c>
      <c r="B73" s="23" t="s">
        <v>73</v>
      </c>
      <c r="C73" s="12">
        <f t="shared" si="3"/>
        <v>6997010</v>
      </c>
      <c r="D73" s="22">
        <v>5652700</v>
      </c>
      <c r="E73" s="24">
        <v>173000</v>
      </c>
      <c r="F73" s="13">
        <v>5825700</v>
      </c>
      <c r="G73" s="13">
        <v>580500</v>
      </c>
      <c r="H73" s="13">
        <v>0</v>
      </c>
      <c r="I73" s="13">
        <v>278900</v>
      </c>
      <c r="J73" s="13">
        <v>859400</v>
      </c>
      <c r="K73" s="13">
        <v>16500</v>
      </c>
      <c r="L73" s="13">
        <v>245200</v>
      </c>
      <c r="M73" s="13">
        <v>261700</v>
      </c>
      <c r="N73" s="26">
        <v>50210</v>
      </c>
      <c r="O73" s="26">
        <v>50210</v>
      </c>
    </row>
    <row r="74" spans="1:15" s="3" customFormat="1">
      <c r="A74" s="11">
        <v>66</v>
      </c>
      <c r="B74" s="23" t="s">
        <v>74</v>
      </c>
      <c r="C74" s="12">
        <f t="shared" ref="C74:C84" si="4">SUM(F74,J74,M74,O74)</f>
        <v>8295030</v>
      </c>
      <c r="D74" s="22">
        <v>6688900</v>
      </c>
      <c r="E74" s="24">
        <v>268200</v>
      </c>
      <c r="F74" s="13">
        <v>6957100</v>
      </c>
      <c r="G74" s="13">
        <v>583200</v>
      </c>
      <c r="H74" s="13">
        <v>0</v>
      </c>
      <c r="I74" s="13">
        <v>281000</v>
      </c>
      <c r="J74" s="13">
        <v>864200</v>
      </c>
      <c r="K74" s="13">
        <v>16500</v>
      </c>
      <c r="L74" s="13">
        <v>402400</v>
      </c>
      <c r="M74" s="13">
        <v>418900</v>
      </c>
      <c r="N74" s="26">
        <v>54830</v>
      </c>
      <c r="O74" s="26">
        <v>54830</v>
      </c>
    </row>
    <row r="75" spans="1:15" s="3" customFormat="1">
      <c r="A75" s="11">
        <v>67</v>
      </c>
      <c r="B75" s="23" t="s">
        <v>75</v>
      </c>
      <c r="C75" s="12">
        <f t="shared" si="4"/>
        <v>9855310</v>
      </c>
      <c r="D75" s="22">
        <v>6826100</v>
      </c>
      <c r="E75" s="24">
        <v>239500</v>
      </c>
      <c r="F75" s="13">
        <v>7065600</v>
      </c>
      <c r="G75" s="13">
        <v>704800</v>
      </c>
      <c r="H75" s="13">
        <v>1358000</v>
      </c>
      <c r="I75" s="13">
        <v>320900</v>
      </c>
      <c r="J75" s="13">
        <v>2383700</v>
      </c>
      <c r="K75" s="13">
        <v>16500</v>
      </c>
      <c r="L75" s="13">
        <v>293100</v>
      </c>
      <c r="M75" s="13">
        <v>309600</v>
      </c>
      <c r="N75" s="26">
        <v>96410</v>
      </c>
      <c r="O75" s="26">
        <v>96410</v>
      </c>
    </row>
    <row r="76" spans="1:15" s="3" customFormat="1">
      <c r="A76" s="11">
        <v>68</v>
      </c>
      <c r="B76" s="23" t="s">
        <v>76</v>
      </c>
      <c r="C76" s="12">
        <f t="shared" si="4"/>
        <v>9387670</v>
      </c>
      <c r="D76" s="22">
        <v>6480500</v>
      </c>
      <c r="E76" s="24">
        <v>333700</v>
      </c>
      <c r="F76" s="13">
        <v>6814200</v>
      </c>
      <c r="G76" s="13">
        <v>616000</v>
      </c>
      <c r="H76" s="13">
        <v>1005400</v>
      </c>
      <c r="I76" s="13">
        <v>316700</v>
      </c>
      <c r="J76" s="13">
        <v>1938100</v>
      </c>
      <c r="K76" s="13">
        <v>16500</v>
      </c>
      <c r="L76" s="13">
        <v>531700</v>
      </c>
      <c r="M76" s="13">
        <v>548200</v>
      </c>
      <c r="N76" s="26">
        <v>87170</v>
      </c>
      <c r="O76" s="26">
        <v>87170</v>
      </c>
    </row>
    <row r="77" spans="1:15" s="3" customFormat="1">
      <c r="A77" s="11">
        <v>69</v>
      </c>
      <c r="B77" s="23" t="s">
        <v>77</v>
      </c>
      <c r="C77" s="12">
        <f t="shared" si="4"/>
        <v>6102510</v>
      </c>
      <c r="D77" s="22">
        <v>4981000</v>
      </c>
      <c r="E77" s="24">
        <v>251800</v>
      </c>
      <c r="F77" s="13">
        <v>5232800</v>
      </c>
      <c r="G77" s="13">
        <v>524100</v>
      </c>
      <c r="H77" s="13">
        <v>0</v>
      </c>
      <c r="I77" s="13">
        <v>278900</v>
      </c>
      <c r="J77" s="13">
        <v>803000</v>
      </c>
      <c r="K77" s="13">
        <v>16500</v>
      </c>
      <c r="L77" s="13"/>
      <c r="M77" s="13">
        <v>16500</v>
      </c>
      <c r="N77" s="26">
        <v>50210</v>
      </c>
      <c r="O77" s="26">
        <v>50210</v>
      </c>
    </row>
    <row r="78" spans="1:15" s="3" customFormat="1">
      <c r="A78" s="11">
        <v>70</v>
      </c>
      <c r="B78" s="23" t="s">
        <v>78</v>
      </c>
      <c r="C78" s="12">
        <f t="shared" si="4"/>
        <v>5645250</v>
      </c>
      <c r="D78" s="22">
        <v>4468600</v>
      </c>
      <c r="E78" s="24">
        <v>247100</v>
      </c>
      <c r="F78" s="13">
        <v>4715700</v>
      </c>
      <c r="G78" s="13">
        <v>624100</v>
      </c>
      <c r="H78" s="13">
        <v>0</v>
      </c>
      <c r="I78" s="13">
        <v>252600</v>
      </c>
      <c r="J78" s="13">
        <v>876700</v>
      </c>
      <c r="K78" s="13">
        <v>16500</v>
      </c>
      <c r="L78" s="13"/>
      <c r="M78" s="13">
        <v>16500</v>
      </c>
      <c r="N78" s="26">
        <v>36350</v>
      </c>
      <c r="O78" s="26">
        <v>36350</v>
      </c>
    </row>
    <row r="79" spans="1:15" s="3" customFormat="1">
      <c r="A79" s="11">
        <v>71</v>
      </c>
      <c r="B79" s="23" t="s">
        <v>79</v>
      </c>
      <c r="C79" s="12">
        <f t="shared" si="4"/>
        <v>5902270</v>
      </c>
      <c r="D79" s="22">
        <v>4458900</v>
      </c>
      <c r="E79" s="24">
        <v>204800</v>
      </c>
      <c r="F79" s="13">
        <v>4663700</v>
      </c>
      <c r="G79" s="13">
        <v>639200</v>
      </c>
      <c r="H79" s="13">
        <v>0</v>
      </c>
      <c r="I79" s="13">
        <v>274700</v>
      </c>
      <c r="J79" s="13">
        <v>913900</v>
      </c>
      <c r="K79" s="13">
        <v>16500</v>
      </c>
      <c r="L79" s="13">
        <v>267200</v>
      </c>
      <c r="M79" s="13">
        <v>283700</v>
      </c>
      <c r="N79" s="26">
        <v>40970</v>
      </c>
      <c r="O79" s="26">
        <v>40970</v>
      </c>
    </row>
    <row r="80" spans="1:15" s="3" customFormat="1">
      <c r="A80" s="11">
        <v>72</v>
      </c>
      <c r="B80" s="23" t="s">
        <v>80</v>
      </c>
      <c r="C80" s="12">
        <f t="shared" si="4"/>
        <v>6960670</v>
      </c>
      <c r="D80" s="22">
        <v>5509600</v>
      </c>
      <c r="E80" s="24">
        <v>306800</v>
      </c>
      <c r="F80" s="13">
        <v>5816400</v>
      </c>
      <c r="G80" s="13">
        <v>547500</v>
      </c>
      <c r="H80" s="13">
        <v>0</v>
      </c>
      <c r="I80" s="13">
        <v>274700</v>
      </c>
      <c r="J80" s="13">
        <v>822200</v>
      </c>
      <c r="K80" s="13">
        <v>16500</v>
      </c>
      <c r="L80" s="13">
        <v>264600</v>
      </c>
      <c r="M80" s="13">
        <v>281100</v>
      </c>
      <c r="N80" s="26">
        <v>40970</v>
      </c>
      <c r="O80" s="26">
        <v>40970</v>
      </c>
    </row>
    <row r="81" spans="1:15" s="3" customFormat="1">
      <c r="A81" s="11">
        <v>73</v>
      </c>
      <c r="B81" s="23" t="s">
        <v>81</v>
      </c>
      <c r="C81" s="12">
        <f t="shared" si="4"/>
        <v>8019130</v>
      </c>
      <c r="D81" s="22">
        <v>6368500</v>
      </c>
      <c r="E81" s="24">
        <v>396100</v>
      </c>
      <c r="F81" s="13">
        <v>6764600</v>
      </c>
      <c r="G81" s="13">
        <v>660400</v>
      </c>
      <c r="H81" s="13">
        <v>0</v>
      </c>
      <c r="I81" s="13">
        <v>343000</v>
      </c>
      <c r="J81" s="13">
        <v>1003400</v>
      </c>
      <c r="K81" s="13">
        <v>16500</v>
      </c>
      <c r="L81" s="13">
        <v>133600</v>
      </c>
      <c r="M81" s="13">
        <v>150100</v>
      </c>
      <c r="N81" s="26">
        <v>101030</v>
      </c>
      <c r="O81" s="26">
        <v>101030</v>
      </c>
    </row>
    <row r="82" spans="1:15" s="3" customFormat="1">
      <c r="A82" s="11">
        <v>74</v>
      </c>
      <c r="B82" s="23" t="s">
        <v>82</v>
      </c>
      <c r="C82" s="12">
        <f t="shared" si="4"/>
        <v>7798310</v>
      </c>
      <c r="D82" s="22">
        <v>5885300</v>
      </c>
      <c r="E82" s="24">
        <v>326700</v>
      </c>
      <c r="F82" s="13">
        <v>6212000</v>
      </c>
      <c r="G82" s="13">
        <v>579100</v>
      </c>
      <c r="H82" s="13">
        <v>0</v>
      </c>
      <c r="I82" s="13">
        <v>278900</v>
      </c>
      <c r="J82" s="13">
        <v>858000</v>
      </c>
      <c r="K82" s="13">
        <v>16500</v>
      </c>
      <c r="L82" s="13">
        <v>661600</v>
      </c>
      <c r="M82" s="13">
        <v>678100</v>
      </c>
      <c r="N82" s="26">
        <v>50210</v>
      </c>
      <c r="O82" s="26">
        <v>50210</v>
      </c>
    </row>
    <row r="83" spans="1:15" s="3" customFormat="1">
      <c r="A83" s="11">
        <v>75</v>
      </c>
      <c r="B83" s="23" t="s">
        <v>83</v>
      </c>
      <c r="C83" s="12">
        <f t="shared" si="4"/>
        <v>7210590</v>
      </c>
      <c r="D83" s="22">
        <v>5216600</v>
      </c>
      <c r="E83" s="24">
        <v>186500</v>
      </c>
      <c r="F83" s="13">
        <v>5403100</v>
      </c>
      <c r="G83" s="13">
        <v>640400</v>
      </c>
      <c r="H83" s="13">
        <v>0</v>
      </c>
      <c r="I83" s="13">
        <v>276800</v>
      </c>
      <c r="J83" s="13">
        <v>917200</v>
      </c>
      <c r="K83" s="13">
        <v>16500</v>
      </c>
      <c r="L83" s="13">
        <v>828200</v>
      </c>
      <c r="M83" s="13">
        <v>844700</v>
      </c>
      <c r="N83" s="26">
        <v>45590</v>
      </c>
      <c r="O83" s="26">
        <v>45590</v>
      </c>
    </row>
    <row r="84" spans="1:15" s="3" customFormat="1">
      <c r="A84" s="11">
        <v>76</v>
      </c>
      <c r="B84" s="23" t="s">
        <v>84</v>
      </c>
      <c r="C84" s="12">
        <f t="shared" si="4"/>
        <v>7226230</v>
      </c>
      <c r="D84" s="22">
        <v>5735000</v>
      </c>
      <c r="E84" s="24">
        <v>85900</v>
      </c>
      <c r="F84" s="13">
        <v>5820900</v>
      </c>
      <c r="G84" s="13">
        <v>639000</v>
      </c>
      <c r="H84" s="13">
        <v>0</v>
      </c>
      <c r="I84" s="13">
        <v>353500</v>
      </c>
      <c r="J84" s="13">
        <v>992500</v>
      </c>
      <c r="K84" s="13">
        <v>16500</v>
      </c>
      <c r="L84" s="13">
        <v>272200</v>
      </c>
      <c r="M84" s="13">
        <v>288700</v>
      </c>
      <c r="N84" s="26">
        <v>124130</v>
      </c>
      <c r="O84" s="26">
        <v>124130</v>
      </c>
    </row>
    <row r="86" spans="1:15" s="3" customFormat="1">
      <c r="A86" s="19" t="s">
        <v>4</v>
      </c>
      <c r="B86" s="18"/>
    </row>
    <row r="1135" spans="4:6">
      <c r="D1135" s="7" t="s">
        <v>1</v>
      </c>
      <c r="E1135" s="3">
        <v>5</v>
      </c>
      <c r="F1135" s="3"/>
    </row>
    <row r="1136" spans="4:6" ht="21" hidden="1" customHeight="1">
      <c r="D1136" s="7"/>
      <c r="E1136" s="3"/>
      <c r="F1136" s="3"/>
    </row>
    <row r="1137" spans="4:6" ht="21" hidden="1" customHeight="1">
      <c r="D1137" s="7"/>
      <c r="E1137" s="3"/>
      <c r="F1137" s="3"/>
    </row>
    <row r="1138" spans="4:6" ht="14.25" hidden="1" customHeight="1"/>
  </sheetData>
  <mergeCells count="15">
    <mergeCell ref="N4:O4"/>
    <mergeCell ref="N5:O5"/>
    <mergeCell ref="N6:O6"/>
    <mergeCell ref="A1:O1"/>
    <mergeCell ref="A2:O2"/>
    <mergeCell ref="G4:M4"/>
    <mergeCell ref="D4:F4"/>
    <mergeCell ref="A8:B8"/>
    <mergeCell ref="A4:B7"/>
    <mergeCell ref="C4:C7"/>
    <mergeCell ref="G6:J6"/>
    <mergeCell ref="K6:M6"/>
    <mergeCell ref="G5:M5"/>
    <mergeCell ref="D5:F5"/>
    <mergeCell ref="D6:F6"/>
  </mergeCells>
  <phoneticPr fontId="7" type="noConversion"/>
  <printOptions horizontalCentered="1"/>
  <pageMargins left="6.4960630000000005E-2" right="6.4960630000000005E-2" top="0.59055118110236204" bottom="0.196850393700787" header="0.31496062992126" footer="0.118110236220472"/>
  <pageSetup paperSize="9" scale="65" orientation="portrait" blackAndWhite="1" r:id="rId1"/>
  <headerFooter>
    <oddFooter xml:space="preserve">&amp;R&amp;"TH SarabunPSK,Regular"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แบบฟอร์มปี 68</vt:lpstr>
      <vt:lpstr>'แบบฟอร์มปี 68'!Print_Titles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2024-10-16T09:03:30Z</cp:lastPrinted>
  <dcterms:created xsi:type="dcterms:W3CDTF">2020-11-09T03:15:21Z</dcterms:created>
  <dcterms:modified xsi:type="dcterms:W3CDTF">2024-10-18T01:53:30Z</dcterms:modified>
</cp:coreProperties>
</file>